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NS1800.PR.0001\"/>
    </mc:Choice>
  </mc:AlternateContent>
  <bookViews>
    <workbookView xWindow="0" yWindow="0" windowWidth="28800" windowHeight="10800"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ввод'!$A$1:$AC$100</definedName>
    <definedName name="_xlnm.Print_Area" localSheetId="11">'8. Общие сведения'!$A$1:$B$86</definedName>
  </definedNames>
  <calcPr calcId="162913"/>
</workbook>
</file>

<file path=xl/calcChain.xml><?xml version="1.0" encoding="utf-8"?>
<calcChain xmlns="http://schemas.openxmlformats.org/spreadsheetml/2006/main">
  <c r="F24" i="15" l="1"/>
  <c r="F30" i="15"/>
  <c r="AW24" i="5" l="1"/>
  <c r="A15" i="5" l="1"/>
  <c r="A12" i="5"/>
  <c r="A9" i="5"/>
  <c r="AB25" i="15"/>
  <c r="AC25" i="15"/>
  <c r="AB26" i="15"/>
  <c r="AC26" i="15"/>
  <c r="AB27" i="15"/>
  <c r="AC27" i="15"/>
  <c r="AB28" i="15"/>
  <c r="AC28" i="15"/>
  <c r="AB29" i="15"/>
  <c r="AC29" i="15"/>
  <c r="AB30" i="15"/>
  <c r="AC30" i="15"/>
  <c r="AB31" i="15"/>
  <c r="AC31" i="15"/>
  <c r="AB32" i="15"/>
  <c r="AC32" i="15"/>
  <c r="AB33" i="15"/>
  <c r="AC33" i="15"/>
  <c r="AB34" i="15"/>
  <c r="AC34" i="15"/>
  <c r="AC24" i="15"/>
  <c r="AB24" i="15"/>
  <c r="H53" i="16" l="1"/>
  <c r="G53" i="16"/>
  <c r="H50" i="16"/>
  <c r="G50" i="16"/>
  <c r="H49" i="16"/>
  <c r="G49" i="16"/>
  <c r="H44" i="16"/>
  <c r="G47" i="16" s="1"/>
  <c r="H47" i="16" s="1"/>
  <c r="B77" i="22" l="1"/>
  <c r="B42" i="22" l="1"/>
  <c r="B32" i="22"/>
  <c r="B30" i="22"/>
  <c r="B29" i="22"/>
  <c r="C49" i="7"/>
  <c r="C48" i="7"/>
  <c r="H43" i="16"/>
  <c r="H42" i="16"/>
  <c r="G39" i="16"/>
  <c r="G69" i="15"/>
  <c r="G56" i="15"/>
  <c r="AB69" i="15"/>
  <c r="AB62" i="15"/>
  <c r="AB56" i="15"/>
  <c r="D30" i="15"/>
  <c r="D62" i="15" l="1"/>
  <c r="G62" i="15" s="1"/>
  <c r="B38" i="22"/>
  <c r="B34"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G40" i="16" l="1"/>
  <c r="G37" i="16"/>
  <c r="G43" i="16" l="1"/>
  <c r="G44" i="16" l="1"/>
  <c r="G42" i="16"/>
  <c r="B62" i="22" l="1"/>
  <c r="B60" i="22" l="1"/>
  <c r="A4" i="12" l="1"/>
  <c r="A6" i="13" s="1"/>
  <c r="A5" i="14" s="1"/>
  <c r="A4" i="17" l="1"/>
  <c r="A5" i="10" s="1"/>
  <c r="A5" i="19" s="1"/>
  <c r="A5" i="16" s="1"/>
  <c r="A4" i="15" s="1"/>
  <c r="A5" i="6"/>
  <c r="A5" i="5" l="1"/>
  <c r="A5" i="22" s="1"/>
  <c r="A15" i="22"/>
  <c r="B21" i="22" s="1"/>
  <c r="A12" i="22"/>
  <c r="A9" i="22"/>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comments1.xml><?xml version="1.0" encoding="utf-8"?>
<comments xmlns="http://schemas.openxmlformats.org/spreadsheetml/2006/main">
  <authors>
    <author>Автор</author>
  </authors>
  <commentLis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<sst xmlns="http://schemas.openxmlformats.org/spreadsheetml/2006/main" count="1241" uniqueCount="696">
  <si>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</si>
  <si>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</si>
  <si>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</si>
  <si>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</si>
  <si>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</si>
  <si>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</si>
  <si>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</si>
  <si>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</si>
  <si>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</si>
  <si>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</si>
  <si>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</si>
  <si>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</si>
  <si>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</si>
  <si>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</si>
  <si>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</si>
  <si>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</si>
  <si>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</si>
  <si>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</si>
  <si>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</si>
  <si>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</si>
  <si>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</si>
  <si>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</si>
  <si>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</si>
  <si>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</si>
  <si>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</si>
  <si>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</si>
  <si>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</si>
  <si>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</si>
  <si>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</si>
  <si>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</si>
  <si>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</si>
  <si>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</si>
  <si>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</si>
  <si>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</si>
  <si>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</si>
  <si>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</si>
  <si>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</si>
  <si>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</si>
  <si>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</si>
  <si>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</si>
  <si>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</si>
  <si>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</si>
  <si>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</si>
  <si>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</si>
  <si>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</si>
  <si>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</si>
  <si>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</si>
  <si>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</si>
  <si>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</si>
  <si>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</si>
  <si>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</si>
  <si>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</si>
  <si>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</si>
  <si>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</si>
  <si>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</si>
  <si>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</si>
  <si>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</si>
  <si>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</si>
  <si>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</si>
  <si>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</si>
  <si>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</si>
  <si>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</si>
  <si>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</si>
  <si>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</si>
  <si>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</si>
  <si>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</si>
  <si>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</si>
  <si>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</si>
  <si>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</si>
  <si>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</si>
  <si>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</si>
  <si>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</si>
  <si>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</si>
  <si>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</si>
  <si>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</si>
  <si>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</si>
  <si>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</si>
  <si>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</si>
  <si>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</si>
  <si>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</si>
  <si>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</si>
  <si>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</si>
  <si>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</si>
  <si>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</si>
  <si>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</si>
  <si>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</si>
  <si>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</si>
  <si>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</si>
  <si>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</si>
  <si>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</si>
  <si>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</si>
  <si>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</si>
  <si>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</si>
  <si>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</si>
  <si>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</si>
  <si>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</si>
  <si>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</si>
  <si>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</si>
  <si>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</si>
  <si>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</si>
  <si>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</si>
  <si>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</si>
  <si>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</si>
  <si>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</si>
  <si>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</si>
  <si>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</si>
  <si>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</si>
  <si>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</si>
  <si>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</si>
  <si>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</si>
  <si>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</si>
  <si>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</si>
  <si>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</si>
  <si>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</si>
  <si>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</si>
  <si>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</si>
  <si>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</si>
  <si>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</si>
  <si>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</si>
  <si>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</si>
  <si>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</si>
  <si>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</si>
  <si>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</si>
  <si>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</si>
  <si>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</si>
  <si>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</si>
  <si>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</si>
  <si>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</si>
  <si>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</si>
  <si>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</si>
  <si>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</si>
  <si>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</si>
  <si>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</si>
  <si>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</si>
  <si>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</si>
  <si>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</si>
  <si>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</si>
  <si>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</si>
  <si>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</si>
  <si>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</si>
  <si>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</si>
  <si>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</si>
  <si>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</si>
  <si>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</si>
  <si>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</si>
  <si>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</si>
  <si>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</si>
  <si>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</si>
  <si>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</si>
  <si>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</si>
  <si>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</si>
  <si>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</si>
  <si>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</si>
  <si>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</si>
  <si>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</si>
  <si>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</si>
  <si>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</si>
  <si>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</si>
  <si>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</si>
  <si>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</si>
  <si>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</si>
  <si>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</si>
  <si>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</si>
  <si>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</si>
  <si>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</si>
  <si>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</si>
  <si>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</si>
  <si>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</si>
  <si>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</si>
  <si>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</si>
  <si>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</si>
  <si>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</si>
  <si>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</si>
  <si>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</si>
  <si>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</si>
  <si>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</si>
  <si>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</si>
  <si>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</si>
  <si>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</si>
  <si>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</si>
  <si>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</si>
  <si>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</si>
  <si>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</si>
  <si>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</si>
  <si>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</si>
  <si>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</si>
  <si>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</si>
  <si>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</si>
  <si>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</si>
  <si>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</si>
  <si>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</si>
  <si>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</si>
  <si>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</si>
  <si>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</si>
  <si>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</si>
  <si>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</si>
  <si>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</si>
  <si>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</si>
  <si>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</si>
  <si>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</si>
  <si>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</si>
  <si>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</si>
  <si>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</si>
  <si>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</si>
  <si>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</si>
  <si>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</si>
  <si>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</si>
  <si>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</si>
  <si>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</si>
  <si>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</si>
  <si>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</si>
  <si>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</si>
  <si>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</si>
  <si>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</si>
  <si>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</si>
  <si>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</si>
  <si>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</si>
  <si>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</si>
  <si>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</si>
  <si>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</si>
  <si>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</si>
  <si>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</si>
  <si>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</si>
  <si>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</si>
  <si>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</si>
  <si>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</si>
  <si>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</si>
  <si>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</si>
  <si>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</si>
  <si>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</si>
  <si>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</si>
  <si>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</si>
  <si>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</si>
  <si>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</si>
  <si>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</si>
  <si>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</si>
  <si>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</si>
  <si>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</si>
  <si>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</si>
  <si>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</si>
  <si>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</si>
  <si>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</si>
  <si>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</si>
  <si>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</si>
  <si>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</si>
  <si>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</si>
  <si>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</si>
  <si>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</si>
  <si>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</si>
  <si>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</si>
  <si>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</si>
  <si>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</si>
  <si>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</si>
  <si>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</si>
  <si>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</si>
  <si>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</si>
  <si>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</si>
  <si>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</si>
  <si>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</si>
  <si>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</si>
  <si>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</si>
  <si>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</si>
  <si>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</si>
  <si>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</si>
  <si>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</si>
  <si>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</si>
  <si>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</si>
  <si>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</si>
  <si>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</si>
  <si>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</si>
  <si>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</si>
  <si>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</si>
  <si>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</si>
  <si>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</si>
  <si>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</si>
  <si>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</si>
  <si>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</si>
  <si>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</si>
  <si>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</si>
  <si>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</si>
  <si>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</si>
  <si>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</si>
  <si>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</si>
  <si>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</si>
  <si>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</si>
  <si>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</si>
  <si>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</si>
  <si>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</si>
  <si>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</si>
  <si>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</si>
  <si>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</si>
  <si>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</si>
  <si>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</si>
  <si>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</si>
  <si>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</si>
  <si>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</si>
  <si>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</si>
  <si>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</si>
  <si>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</si>
  <si>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</si>
  <si>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</si>
  <si>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</si>
  <si>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</si>
  <si>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</si>
  <si>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</si>
  <si>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</si>
  <si>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</si>
  <si>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</si>
  <si>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</si>
  <si>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</si>
  <si>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</si>
  <si>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</si>
  <si>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</si>
  <si>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</si>
  <si>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</si>
  <si>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</si>
  <si>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</si>
  <si>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</si>
  <si>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</si>
  <si>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</si>
  <si>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</si>
  <si>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</si>
  <si>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</si>
  <si>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</si>
  <si>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</si>
  <si>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</si>
  <si>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</si>
  <si>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</si>
  <si>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</si>
  <si>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</si>
  <si>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</si>
  <si>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</si>
  <si>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</si>
  <si>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</si>
  <si>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</si>
  <si>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</si>
  <si>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</si>
  <si>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</si>
  <si>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</si>
  <si>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</si>
  <si>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</si>
  <si>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</si>
  <si>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</si>
  <si>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</si>
  <si>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</si>
  <si>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</si>
  <si>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</si>
  <si>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</si>
  <si>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</si>
  <si>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</si>
  <si>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</si>
  <si>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</si>
  <si>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</si>
  <si>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</si>
  <si>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</si>
  <si>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</si>
  <si>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</si>
  <si>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</si>
  <si>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</si>
  <si>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</si>
  <si>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</si>
  <si>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</si>
  <si>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</si>
  <si>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</si>
  <si>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</si>
  <si>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</si>
  <si>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</si>
  <si>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</si>
  <si>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</si>
  <si>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</si>
  <si>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</si>
  <si>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</si>
  <si>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</si>
  <si>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</si>
  <si>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</si>
  <si>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</si>
  <si>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</si>
  <si>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</si>
  <si>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</si>
  <si>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</si>
  <si>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</si>
  <si>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</si>
  <si>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</si>
  <si>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</si>
  <si>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</si>
  <si>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</si>
  <si>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</si>
  <si>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</si>
  <si>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</si>
  <si>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</si>
  <si>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</si>
  <si>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</si>
  <si>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</si>
  <si>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</si>
  <si>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</si>
  <si>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</si>
  <si>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</si>
  <si>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</si>
  <si>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</si>
  <si>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</si>
  <si>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</si>
  <si>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</si>
  <si>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</si>
  <si>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</si>
  <si>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</si>
  <si>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</si>
  <si>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</si>
  <si>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</si>
  <si>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</si>
  <si>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</si>
  <si>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</si>
  <si>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</si>
  <si>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</si>
  <si>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</si>
  <si>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</si>
  <si>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</si>
  <si>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</si>
  <si>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</si>
  <si>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</si>
  <si>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</si>
  <si>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</si>
  <si>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</si>
  <si>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</si>
  <si>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</si>
  <si>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</si>
  <si>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</si>
  <si>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</si>
  <si>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</si>
  <si>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</si>
  <si>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</si>
  <si>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</si>
  <si>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</si>
  <si>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</si>
  <si>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</si>
  <si>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</si>
  <si>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</si>
  <si>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</si>
  <si>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</si>
  <si>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</si>
  <si>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</si>
  <si>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</si>
  <si>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</si>
  <si>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</si>
  <si>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</si>
  <si>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</si>
  <si>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</si>
  <si>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</si>
  <si>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</si>
  <si>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</si>
  <si>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</si>
  <si>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</si>
  <si>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</si>
  <si>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</si>
  <si>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</si>
  <si>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</si>
  <si>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</si>
  <si>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</si>
  <si>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</si>
  <si>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</si>
  <si>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</si>
  <si>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</si>
  <si>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</si>
  <si>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</si>
  <si>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</si>
  <si>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</si>
  <si>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</si>
  <si>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</si>
  <si>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</si>
  <si>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</si>
  <si>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</si>
  <si>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</si>
  <si>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</si>
  <si>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</si>
  <si>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</si>
  <si>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</si>
  <si>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</si>
  <si>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</si>
  <si>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</si>
  <si>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</si>
  <si>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</si>
  <si>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</si>
  <si>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</si>
  <si>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</si>
  <si>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</si>
  <si>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</si>
  <si>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</si>
  <si>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</si>
  <si>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</si>
  <si>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</si>
  <si>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</si>
  <si>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</si>
  <si>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</si>
  <si>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</si>
  <si>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</si>
  <si>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</si>
  <si>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</si>
  <si>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</si>
  <si>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</si>
  <si>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</si>
  <si>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</si>
  <si>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</si>
  <si>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</si>
  <si>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</si>
  <si>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</si>
  <si>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</si>
  <si>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</si>
  <si>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</si>
  <si>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</si>
  <si>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</si>
  <si>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</si>
  <si>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</si>
  <si>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</si>
  <si>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</si>
  <si>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</si>
  <si>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</si>
  <si>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</si>
  <si>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</si>
  <si>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</si>
  <si>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</si>
  <si>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</si>
  <si>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</si>
  <si>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</si>
  <si>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</si>
  <si>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</si>
  <si>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</si>
  <si>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</si>
  <si>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</si>
  <si>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</si>
  <si>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</si>
  <si>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</si>
  <si>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</si>
  <si>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</si>
  <si>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</si>
  <si>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</si>
  <si>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</si>
  <si>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</si>
  <si>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</si>
  <si>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</si>
  <si>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</si>
  <si>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</si>
  <si>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</si>
  <si>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</si>
  <si>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</si>
  <si>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</si>
  <si>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</si>
  <si>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</si>
  <si>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</si>
  <si>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</si>
  <si>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</si>
  <si>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новое строительство</t>
  </si>
  <si>
    <t>Реализация объекта в установленные сроки.</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</si>
  <si>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</si>
  <si>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</si>
  <si>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</si>
  <si>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</si>
  <si>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</si>
  <si>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0.6 Прочие инвестиционные проекты</t>
  </si>
  <si>
    <t>Пуровский район</t>
  </si>
  <si>
    <t>Устанавливается оборудование цифровой связи и передачи данных  с организацией системы связи по ВОЛС уровня STM-4 (600 Мбит/с).</t>
  </si>
  <si>
    <t>ВОЛС позволит организовать с ПС Вынгапуровского РЭС цифровые каналы связи и скоростные каналы передачи данных и заложить перспективу на  телеметрию и видеонаблюдение</t>
  </si>
  <si>
    <t>РПБ НЭС - ПС "Кедр" - ПС "Губкинская" - ПС "Вынгаяхинская" - ПС "Новогодняя" - ПС "Маяк" - РДП ВРЭС"</t>
  </si>
  <si>
    <t>объем заключенного договора 08/10-17 от 16.05.2017 . ООО "ЭнергоСтрой"    в ценах 2017 года с НДС, млн. руб</t>
  </si>
  <si>
    <t>ООО "ЭнергоСтрой"</t>
  </si>
  <si>
    <t>100</t>
  </si>
  <si>
    <t>2017.0167</t>
  </si>
  <si>
    <t>Реконструкция и техперевооружение электросетевых объектов</t>
  </si>
  <si>
    <t>12.2018</t>
  </si>
  <si>
    <t>ПИР</t>
  </si>
  <si>
    <t>Предварительный расчет стоимости работ</t>
  </si>
  <si>
    <t>ОЗП</t>
  </si>
  <si>
    <t>790220</t>
  </si>
  <si>
    <t>www.b2b-energo.ru</t>
  </si>
  <si>
    <t>07.03.2017</t>
  </si>
  <si>
    <t>22.03.2017</t>
  </si>
  <si>
    <t>21.04.2017</t>
  </si>
  <si>
    <t/>
  </si>
  <si>
    <t>16.05.2017</t>
  </si>
  <si>
    <t>30.10.2017</t>
  </si>
  <si>
    <t>ООО "М-Сетьстрой"</t>
  </si>
  <si>
    <t>ООО "ТюменьСвязь"</t>
  </si>
  <si>
    <t>ООО "ГК "СвязьИнфоПроект"</t>
  </si>
  <si>
    <t>ООО "ЧЭПК"</t>
  </si>
  <si>
    <t>ООО "ПЭС"</t>
  </si>
  <si>
    <t>ЗАО "Интел";  ООО "ЭнергоСтрой"</t>
  </si>
  <si>
    <t>нет</t>
  </si>
  <si>
    <t>не применимо</t>
  </si>
  <si>
    <t>Проблемные вопросы отсутствуют</t>
  </si>
  <si>
    <t>нд</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</si>
  <si>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</si>
  <si>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Сметная стоимость проекта в ценах 2021 года с НДС, млн. руб.</t>
  </si>
  <si>
    <t>АО "Россети Тюмень"</t>
  </si>
  <si>
    <t>Филиал АО "Россети Тюмень" Ноябрьские электрические сети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</si>
  <si>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</si>
  <si>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</si>
  <si>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</si>
  <si>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</si>
  <si>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</si>
  <si>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</si>
  <si>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</si>
  <si>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</si>
  <si>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</si>
  <si>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</si>
  <si>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</si>
  <si>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</si>
  <si>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</si>
  <si>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</si>
  <si>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</si>
  <si>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</si>
  <si>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</si>
  <si>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</si>
  <si>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</si>
  <si>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</si>
  <si>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</si>
  <si>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</si>
  <si>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</si>
  <si>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</si>
  <si>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</si>
  <si>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</si>
  <si>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</si>
  <si>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</si>
  <si>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</si>
  <si>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</si>
  <si>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</si>
  <si>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</si>
  <si>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</si>
  <si>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</si>
  <si>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</si>
  <si>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</si>
  <si>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</si>
  <si>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</si>
  <si>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</si>
  <si>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</si>
  <si>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</si>
  <si>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t>
  </si>
  <si>
    <t>И</t>
  </si>
  <si>
    <t>ИТ-закупки</t>
  </si>
  <si>
    <t>Выполнение проектных работ по объекту "Строительство волоконно-оптической линии связи кольцевой структуры по трассе "РПБ ПРЭС - ПС Геолог" и по трассе "РПБ НЭС - РДП ВРЭС"  филиала ОАО Тюменьэнерго Ноябрьские ЭС
.</t>
  </si>
  <si>
    <t>ВЗ</t>
  </si>
  <si>
    <t>ЗАО ИНИТЕЛ</t>
  </si>
  <si>
    <t>ООО "Уралэнерготел"</t>
  </si>
  <si>
    <t>76908</t>
  </si>
  <si>
    <t>www.b2b-energoi.ru</t>
  </si>
  <si>
    <t>12.04.2011</t>
  </si>
  <si>
    <t>06.05.2011</t>
  </si>
  <si>
    <t>24.05.2011</t>
  </si>
  <si>
    <t>24.06.2011</t>
  </si>
  <si>
    <t>01.06.2011</t>
  </si>
  <si>
    <t>30.09.2011</t>
  </si>
  <si>
    <t xml:space="preserve">ООО АСП холдинг РосЭнерго
</t>
  </si>
  <si>
    <t>ООО НПП Связькомплекс</t>
  </si>
  <si>
    <t>ООО НПП СвязьСтройИнжиниринг</t>
  </si>
  <si>
    <t>Договор завершен. Велась претензионная работа из-за не качественного и несвоевременного выполнения подрядчиком договорных обязательств в части проектно-изыскательских работ и сдачи их результата. Сумма взысканий по претензии составила 246 014.4 руб.</t>
  </si>
  <si>
    <t>Паспорт инвестиционного проекта</t>
  </si>
  <si>
    <t>ЛЭП, км</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</si>
  <si>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</si>
  <si>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</si>
  <si>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объем заключенного договора ЗАО "Интел" от 01.06.2011г. № 300511 в ценах 2011 года с НДС, млн. руб.</t>
  </si>
  <si>
    <t>объем заключенного договора PD01.1800.2021.172 от 13.04.2021 . ООО "Системлинк"    в ценах 2021 года с НДС, млн. руб</t>
  </si>
  <si>
    <t xml:space="preserve"> ООО "Системлинк"</t>
  </si>
  <si>
    <t>M_NS1800.PR.0001</t>
  </si>
  <si>
    <t>Год раскрытия информации: 2022 год</t>
  </si>
  <si>
    <t xml:space="preserve">План 2022 года </t>
  </si>
  <si>
    <t>Год 2023</t>
  </si>
  <si>
    <t>Год 2024</t>
  </si>
  <si>
    <t>Год 2025</t>
  </si>
  <si>
    <t>Год 2026</t>
  </si>
  <si>
    <t>Год 2027</t>
  </si>
  <si>
    <t xml:space="preserve"> по состоянию на 01.01.2021</t>
  </si>
  <si>
    <t>по состоянию на 01.01.2022</t>
  </si>
  <si>
    <t>показатель объема финансовых потребностей, необходимых для реализации
мероприятий, направленных на развитие информационной инфраструктуры (Фит )-240.55 млн. руб.</t>
  </si>
  <si>
    <t>246.32 км трассы</t>
  </si>
  <si>
    <t>Оборудование транспортной сети OTN OptiXtrans E6616 (оптические мультиплексоры), коммутаторы доступа CloudEngine S5731-H24T4X</t>
  </si>
  <si>
    <t>1.12.</t>
  </si>
  <si>
    <t>3.7.</t>
  </si>
  <si>
    <t>Приказ об утверждении ПСД № 28-Э от 23.11.2021</t>
  </si>
  <si>
    <t>филиал АО "Тюменьэнерго" Ноябрьские ЭС</t>
  </si>
  <si>
    <t>Закупка проводилась для нескольких инвестпроектов. Сумма в договоре по данному объекту - 7 063 242.00 руб с НДС</t>
  </si>
  <si>
    <t>Выполнение работ по корректировке проекта "Волоконно-оптическая линия связи кольцевой структуры по трассе "РПБ НЭС-ПСКедр-ПС Губкинская-ПС Вынгаяхинская-ПС Новогодняя-ПС Маяк-РДП ВРЭС" филиала АО "Тюменьэнерго" Ноябрьские электрические сети.</t>
  </si>
  <si>
    <t>2020.0846</t>
  </si>
  <si>
    <t>ИA АО "Россети Тюмень"</t>
  </si>
  <si>
    <t>12.2022</t>
  </si>
  <si>
    <t>СМР</t>
  </si>
  <si>
    <t>Выполнение работ по реконструкции "Волоконно-оптическая линия связи кольцевой структуры по трассе РПБ НЭС – ПС Кедр - ПСГубкинская - ПС Вынгаяхинская - ПС Новогодняя - ПС Маяк - РДП ВРЭС филиала АО "Россети Тюмень" Ноябрьские электрические сети</t>
  </si>
  <si>
    <t>Проектно-сметная документация</t>
  </si>
  <si>
    <t>ОК</t>
  </si>
  <si>
    <t>ООО "Системлинк"</t>
  </si>
  <si>
    <t>32009862731</t>
  </si>
  <si>
    <t>www.roseltorg.ru</t>
  </si>
  <si>
    <t>29.12.2020</t>
  </si>
  <si>
    <t>24.02.2021</t>
  </si>
  <si>
    <t>24.03.2021</t>
  </si>
  <si>
    <t>26.02.2021</t>
  </si>
  <si>
    <t>13.04.2021</t>
  </si>
  <si>
    <t>30.11.2022</t>
  </si>
  <si>
    <t>ООО "Комплайт"</t>
  </si>
  <si>
    <t>581141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</si>
</sst>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0"/>
    <numFmt numFmtId="171" formatCode="_-* #,##0.000000\ _₽_-;\-* #,##0.000000\ _₽_-;_-* &quot;-&quot;??\ _₽_-;_-@_-"/>
    <numFmt numFmtId="172"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name val="Times New Roman"/>
      <family val="1"/>
      <charset val="204"/>
    </font>
    <font>
      <b/>
      <sz val="9"/>
      <color indexed="81"/>
      <name val="Tahoma"/>
      <family val="2"/>
      <charset val="204"/>
    </font>
    <font>
      <sz val="9"/>
      <color indexed="81"/>
      <name val="Tahoma"/>
      <family val="2"/>
      <charset val="204"/>
    </font>
    <font>
      <sz val="10"/>
      <color indexed="8"/>
      <name val="Times New Roman"/>
      <family val="1"/>
      <charset val="204"/>
    </font>
    <font>
      <sz val="10"/>
      <color theme="1"/>
      <name val="Times New Roman"/>
      <family val="1"/>
      <charset val="204"/>
    </font>
    <font>
      <u/>
      <sz val="11"/>
      <color theme="10"/>
      <name val="Calibri"/>
      <family val="2"/>
      <charset val="204"/>
      <scheme val="minor"/>
    </font>
    <font>
      <i/>
      <sz val="12"/>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top style="thin">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164" fontId="1" fillId="0" borderId="0" applyFont="0" applyFill="0" applyBorder="0" applyAlignment="0" applyProtection="0"/>
    <xf numFmtId="0" fontId="30" fillId="0" borderId="0"/>
    <xf numFmtId="0" fontId="73" fillId="0" borderId="0" applyNumberFormat="0" applyFill="0" applyBorder="0" applyAlignment="0" applyProtection="0"/>
    <xf numFmtId="0" fontId="3" fillId="0" borderId="0"/>
    <xf numFmtId="0" fontId="11" fillId="0" borderId="0"/>
  </cellStyleXfs>
  <cellXfs count="48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7" fillId="0" borderId="1" xfId="1" applyFont="1" applyBorder="1" applyAlignment="1">
      <alignment horizontal="center"/>
    </xf>
    <xf numFmtId="0" fontId="41" fillId="0" borderId="1" xfId="2" applyFont="1" applyFill="1" applyBorder="1" applyAlignment="1">
      <alignment horizontal="justify"/>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Alignment="1">
      <alignment horizontal="right" vertical="center"/>
    </xf>
    <xf numFmtId="0" fontId="67" fillId="0" borderId="1" xfId="0" applyFont="1" applyFill="1" applyBorder="1" applyAlignment="1">
      <alignment wrapText="1"/>
    </xf>
    <xf numFmtId="0" fontId="11" fillId="0" borderId="1" xfId="2" applyFont="1" applyBorder="1" applyAlignment="1">
      <alignment horizontal="center" vertical="center" wrapText="1"/>
    </xf>
    <xf numFmtId="14" fontId="7" fillId="0" borderId="1" xfId="0"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1" fontId="11" fillId="0" borderId="1" xfId="2"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14"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41" fillId="0" borderId="1" xfId="2" applyFont="1" applyFill="1" applyBorder="1" applyAlignment="1">
      <alignment horizontal="center" vertical="center" wrapText="1"/>
    </xf>
    <xf numFmtId="14" fontId="41" fillId="0" borderId="1" xfId="2" applyNumberFormat="1" applyFont="1" applyFill="1" applyBorder="1" applyAlignment="1">
      <alignment horizontal="center" vertical="center" wrapText="1"/>
    </xf>
    <xf numFmtId="0" fontId="7" fillId="0" borderId="1" xfId="1" applyFont="1" applyBorder="1" applyAlignment="1">
      <alignment horizontal="center" wrapText="1"/>
    </xf>
    <xf numFmtId="168" fontId="41" fillId="0" borderId="44" xfId="2" applyNumberFormat="1" applyFont="1" applyFill="1" applyBorder="1" applyAlignment="1">
      <alignment horizontal="justify"/>
    </xf>
    <xf numFmtId="168" fontId="41" fillId="0" borderId="44" xfId="2" applyNumberFormat="1" applyFont="1" applyFill="1" applyBorder="1" applyAlignment="1">
      <alignment horizontal="justify" vertical="top" wrapText="1"/>
    </xf>
    <xf numFmtId="168" fontId="42" fillId="0" borderId="44" xfId="2" applyNumberFormat="1" applyFont="1" applyFill="1" applyBorder="1" applyAlignment="1">
      <alignment horizontal="justify"/>
    </xf>
    <xf numFmtId="14" fontId="41" fillId="25" borderId="1" xfId="0" applyNumberFormat="1" applyFont="1" applyFill="1" applyBorder="1" applyAlignment="1">
      <alignment horizontal="center" vertical="center" wrapText="1" readingOrder="1"/>
    </xf>
    <xf numFmtId="0" fontId="11" fillId="25" borderId="1" xfId="2" applyFont="1" applyFill="1" applyBorder="1" applyAlignment="1">
      <alignment horizontal="center" vertical="center" wrapText="1"/>
    </xf>
    <xf numFmtId="14" fontId="41" fillId="25" borderId="1" xfId="2" applyNumberFormat="1" applyFont="1" applyFill="1" applyBorder="1" applyAlignment="1">
      <alignment horizontal="center" vertical="center"/>
    </xf>
    <xf numFmtId="14" fontId="36" fillId="25" borderId="1" xfId="0" applyNumberFormat="1" applyFont="1" applyFill="1" applyBorder="1" applyAlignment="1">
      <alignment horizontal="center" vertical="center" wrapText="1" readingOrder="1"/>
    </xf>
    <xf numFmtId="0" fontId="41" fillId="25" borderId="1" xfId="2" applyFont="1" applyFill="1" applyBorder="1" applyAlignment="1">
      <alignment horizontal="center" vertical="center" wrapText="1"/>
    </xf>
    <xf numFmtId="0" fontId="41" fillId="25" borderId="1" xfId="2" applyFont="1" applyFill="1" applyBorder="1" applyAlignment="1">
      <alignment horizontal="center" vertical="center"/>
    </xf>
    <xf numFmtId="170" fontId="71" fillId="0" borderId="1" xfId="0" quotePrefix="1" applyNumberFormat="1"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0" fontId="72" fillId="0" borderId="1" xfId="49" applyFont="1" applyBorder="1" applyAlignment="1">
      <alignment horizontal="center" vertical="center" wrapText="1"/>
    </xf>
    <xf numFmtId="49" fontId="71" fillId="0" borderId="1" xfId="0" quotePrefix="1" applyNumberFormat="1" applyFont="1" applyFill="1" applyBorder="1" applyAlignment="1">
      <alignment horizontal="center" vertical="center" wrapText="1"/>
    </xf>
    <xf numFmtId="170" fontId="71"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0" fontId="37" fillId="0" borderId="1" xfId="49" applyFont="1" applyBorder="1" applyAlignment="1">
      <alignment horizontal="center" vertical="center" wrapText="1"/>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10" fontId="41" fillId="0" borderId="50"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27" xfId="2" applyFont="1" applyFill="1" applyBorder="1" applyAlignment="1">
      <alignment vertical="top" wrapText="1"/>
    </xf>
    <xf numFmtId="0" fontId="41" fillId="0" borderId="43" xfId="2" applyFont="1" applyFill="1" applyBorder="1" applyAlignment="1">
      <alignment vertical="top" wrapText="1"/>
    </xf>
    <xf numFmtId="0" fontId="41" fillId="0" borderId="52" xfId="2" applyFont="1" applyFill="1" applyBorder="1" applyAlignment="1">
      <alignment vertical="top" wrapText="1"/>
    </xf>
    <xf numFmtId="0" fontId="46" fillId="0" borderId="1" xfId="66" applyFont="1" applyFill="1" applyBorder="1" applyAlignment="1">
      <alignment horizontal="center" vertical="center" wrapText="1" shrinkToFit="1"/>
    </xf>
    <xf numFmtId="2" fontId="46" fillId="0" borderId="1" xfId="66" applyNumberFormat="1" applyFont="1" applyFill="1" applyBorder="1" applyAlignment="1">
      <alignment horizontal="center" vertical="center" wrapText="1" shrinkToFit="1"/>
    </xf>
    <xf numFmtId="0" fontId="40" fillId="0" borderId="1" xfId="49"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63" fillId="0" borderId="1" xfId="0" applyFont="1" applyBorder="1" applyAlignment="1">
      <alignment horizontal="center" vertical="center"/>
    </xf>
    <xf numFmtId="49" fontId="63" fillId="0" borderId="3" xfId="0" applyNumberFormat="1" applyFont="1" applyBorder="1" applyAlignment="1">
      <alignment horizontal="center" vertical="center" wrapText="1"/>
    </xf>
    <xf numFmtId="1" fontId="63" fillId="0" borderId="3" xfId="0" applyNumberFormat="1" applyFont="1" applyBorder="1" applyAlignment="1">
      <alignment horizontal="center" vertical="center"/>
    </xf>
    <xf numFmtId="3" fontId="63" fillId="0" borderId="3" xfId="0" applyNumberFormat="1" applyFont="1" applyBorder="1" applyAlignment="1">
      <alignment horizontal="center" vertical="center" wrapText="1"/>
    </xf>
    <xf numFmtId="49" fontId="63" fillId="0" borderId="3" xfId="0" applyNumberFormat="1" applyFont="1" applyFill="1" applyBorder="1" applyAlignment="1">
      <alignment horizontal="center" vertical="center" wrapText="1"/>
    </xf>
    <xf numFmtId="3" fontId="63" fillId="0" borderId="3" xfId="0" applyNumberFormat="1" applyFont="1" applyFill="1" applyBorder="1" applyAlignment="1">
      <alignment horizontal="center" vertical="center" wrapText="1"/>
    </xf>
    <xf numFmtId="49" fontId="73" fillId="0" borderId="3" xfId="69" applyNumberFormat="1" applyFill="1" applyBorder="1" applyAlignment="1">
      <alignment horizontal="center" vertical="center" wrapText="1"/>
    </xf>
    <xf numFmtId="0" fontId="37" fillId="0" borderId="0" xfId="49" applyFont="1" applyFill="1"/>
    <xf numFmtId="0" fontId="37" fillId="0" borderId="3" xfId="49" applyFont="1" applyBorder="1" applyAlignment="1">
      <alignment horizontal="center" vertical="center"/>
    </xf>
    <xf numFmtId="172" fontId="11" fillId="0" borderId="1" xfId="67"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11" fillId="0" borderId="0" xfId="0" applyFont="1"/>
    <xf numFmtId="0" fontId="12" fillId="0" borderId="0" xfId="0" applyFont="1"/>
    <xf numFmtId="10" fontId="41" fillId="0" borderId="44" xfId="2" applyNumberFormat="1" applyFont="1" applyFill="1" applyBorder="1" applyAlignment="1">
      <alignment horizontal="justify" vertical="top" wrapText="1"/>
    </xf>
    <xf numFmtId="168" fontId="41" fillId="0" borderId="50" xfId="2" applyNumberFormat="1" applyFont="1" applyFill="1" applyBorder="1" applyAlignment="1">
      <alignment horizontal="justify" vertical="top" wrapText="1"/>
    </xf>
    <xf numFmtId="168" fontId="41" fillId="0" borderId="49" xfId="2" applyNumberFormat="1" applyFont="1" applyFill="1" applyBorder="1" applyAlignment="1">
      <alignment horizontal="justify" vertical="top" wrapText="1"/>
    </xf>
    <xf numFmtId="1" fontId="41" fillId="0" borderId="44" xfId="2" applyNumberFormat="1" applyFont="1" applyFill="1" applyBorder="1" applyAlignment="1">
      <alignment horizontal="left" vertical="top" wrapText="1"/>
    </xf>
    <xf numFmtId="1" fontId="41" fillId="0" borderId="49" xfId="2" applyNumberFormat="1" applyFont="1" applyFill="1" applyBorder="1" applyAlignment="1">
      <alignment horizontal="left"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7" applyNumberFormat="1" applyFont="1" applyFill="1" applyBorder="1" applyAlignment="1">
      <alignment horizontal="right" wrapText="1"/>
    </xf>
    <xf numFmtId="0" fontId="43" fillId="0" borderId="0" xfId="2" applyFont="1" applyFill="1"/>
    <xf numFmtId="171" fontId="43" fillId="0" borderId="0" xfId="2" applyNumberFormat="1" applyFont="1" applyFill="1"/>
    <xf numFmtId="4" fontId="41" fillId="0" borderId="1" xfId="67" applyNumberFormat="1" applyFont="1" applyFill="1" applyBorder="1" applyAlignment="1">
      <alignment horizontal="left" wrapText="1"/>
    </xf>
    <xf numFmtId="0" fontId="41" fillId="0" borderId="27" xfId="2" applyFont="1" applyFill="1" applyBorder="1" applyAlignment="1">
      <alignment horizontal="left" vertical="center" wrapText="1"/>
    </xf>
    <xf numFmtId="0" fontId="41" fillId="0" borderId="54" xfId="2" applyFont="1" applyFill="1" applyBorder="1" applyAlignment="1">
      <alignment horizontal="justify" vertical="top" wrapText="1"/>
    </xf>
    <xf numFmtId="169" fontId="39" fillId="0" borderId="52" xfId="0" applyNumberFormat="1"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168" fontId="42" fillId="0" borderId="44" xfId="2" applyNumberFormat="1" applyFont="1" applyFill="1" applyBorder="1" applyAlignment="1">
      <alignment horizontal="justify" vertical="top" wrapText="1"/>
    </xf>
    <xf numFmtId="0" fontId="41" fillId="0" borderId="55" xfId="2" applyFont="1" applyFill="1" applyBorder="1" applyAlignment="1">
      <alignment horizontal="justify"/>
    </xf>
    <xf numFmtId="0" fontId="41" fillId="0" borderId="46" xfId="2" applyFont="1" applyFill="1" applyBorder="1" applyAlignment="1">
      <alignment horizontal="justify" vertical="top" wrapText="1"/>
    </xf>
    <xf numFmtId="0" fontId="41" fillId="0" borderId="44" xfId="2" applyFont="1" applyFill="1" applyBorder="1" applyAlignment="1">
      <alignment vertical="top" wrapText="1"/>
    </xf>
    <xf numFmtId="14" fontId="41" fillId="0" borderId="49" xfId="2" applyNumberFormat="1" applyFont="1" applyFill="1" applyBorder="1" applyAlignment="1">
      <alignment horizontal="justify" vertical="top" wrapText="1"/>
    </xf>
    <xf numFmtId="49" fontId="63" fillId="0" borderId="1" xfId="0" applyNumberFormat="1" applyFont="1" applyFill="1" applyBorder="1" applyAlignment="1">
      <alignment horizontal="center" vertical="center" wrapText="1"/>
    </xf>
    <xf numFmtId="168" fontId="41" fillId="0" borderId="0" xfId="2" applyNumberFormat="1" applyFont="1" applyFill="1" applyBorder="1" applyAlignment="1">
      <alignment horizontal="justify"/>
    </xf>
    <xf numFmtId="0" fontId="37" fillId="0" borderId="0" xfId="49" applyFont="1" applyBorder="1"/>
    <xf numFmtId="169" fontId="36" fillId="0" borderId="0" xfId="0" applyNumberFormat="1" applyFont="1" applyFill="1" applyBorder="1" applyAlignment="1">
      <alignment horizontal="left" vertical="center" wrapText="1"/>
    </xf>
    <xf numFmtId="0" fontId="72" fillId="0" borderId="1" xfId="49" applyFont="1" applyFill="1" applyBorder="1" applyAlignment="1">
      <alignment horizontal="center" vertical="center" wrapText="1"/>
    </xf>
    <xf numFmtId="168" fontId="41" fillId="0" borderId="0" xfId="2" applyNumberFormat="1" applyFont="1" applyFill="1" applyBorder="1" applyAlignment="1">
      <alignment horizontal="justify" vertical="top" wrapText="1"/>
    </xf>
    <xf numFmtId="0" fontId="37" fillId="0" borderId="1" xfId="49" applyFont="1" applyFill="1" applyBorder="1" applyAlignment="1">
      <alignment horizontal="center" vertical="center" wrapText="1"/>
    </xf>
    <xf numFmtId="168" fontId="36" fillId="0" borderId="0" xfId="49" applyNumberFormat="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71" applyFont="1" applyFill="1" applyBorder="1" applyAlignment="1">
      <alignment horizontal="center" vertical="center" wrapText="1"/>
    </xf>
    <xf numFmtId="0" fontId="43" fillId="0" borderId="53" xfId="71" applyFont="1" applyFill="1" applyBorder="1" applyAlignment="1">
      <alignment horizontal="center" vertical="center" wrapText="1"/>
    </xf>
    <xf numFmtId="0" fontId="43" fillId="0" borderId="22" xfId="71" applyFont="1" applyFill="1" applyBorder="1" applyAlignment="1">
      <alignment horizontal="center" vertical="center" wrapText="1"/>
    </xf>
    <xf numFmtId="0" fontId="43" fillId="0" borderId="20" xfId="71" applyFont="1" applyFill="1" applyBorder="1" applyAlignment="1">
      <alignment horizontal="center" vertical="center" wrapText="1"/>
    </xf>
    <xf numFmtId="0" fontId="43" fillId="0" borderId="4" xfId="71" applyFont="1" applyFill="1" applyBorder="1" applyAlignment="1">
      <alignment horizontal="center" vertical="center"/>
    </xf>
    <xf numFmtId="0" fontId="43" fillId="0" borderId="7" xfId="7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6"/>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7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1B3-44B6-9045-5FC8833D52DB}"/>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1B3-44B6-9045-5FC8833D52DB}"/>
            </c:ext>
          </c:extLst>
        </c:ser>
        <c:dLbls>
          <c:showLegendKey val="0"/>
          <c:showVal val="0"/>
          <c:showCatName val="0"/>
          <c:showSerName val="0"/>
          <c:showPercent val="0"/>
          <c:showBubbleSize val="0"/>
        </c:dLbls>
        <c:smooth val="0"/>
        <c:axId val="45742720"/>
        <c:axId val="45801856"/>
      </c:lineChart>
      <c:catAx>
        <c:axId val="45742720"/>
        <c:scaling>
          <c:orientation val="minMax"/>
        </c:scaling>
        <c:delete val="0"/>
        <c:axPos val="b"/>
        <c:numFmt formatCode="General" sourceLinked="1"/>
        <c:majorTickMark val="out"/>
        <c:minorTickMark val="none"/>
        <c:tickLblPos val="nextTo"/>
        <c:crossAx val="45801856"/>
        <c:crosses val="autoZero"/>
        <c:auto val="1"/>
        <c:lblAlgn val="ctr"/>
        <c:lblOffset val="100"/>
        <c:noMultiLvlLbl val="0"/>
      </c:catAx>
      <c:valAx>
        <c:axId val="45801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272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hyperlink" Target="http://www.b2b-energoi.ru/" TargetMode="External"/><Relationship Id="rId1" Type="http://schemas.openxmlformats.org/officeDocument/2006/relationships/hyperlink" Target="http://www.b2b-energo.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SheetLayoutView="100" workbookViewId="0">
      <selection activeCell="A47" sqref="A47:C47"/>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315" t="s">
        <v>660</v>
      </c>
      <c r="B5" s="315"/>
      <c r="C5" s="315"/>
      <c r="D5" s="185"/>
      <c r="E5" s="185"/>
      <c r="F5" s="185"/>
      <c r="G5" s="185"/>
    </row>
    <row r="6" spans="1:19" s="12" customFormat="1" ht="18.75" x14ac:dyDescent="0.3">
      <c r="A6" s="17"/>
      <c r="D6" s="16"/>
      <c r="E6" s="15"/>
    </row>
    <row r="7" spans="1:19" s="12" customFormat="1" ht="18.75" x14ac:dyDescent="0.2">
      <c r="A7" s="319" t="s">
        <v>652</v>
      </c>
      <c r="B7" s="319"/>
      <c r="C7" s="319"/>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20" t="s">
        <v>590</v>
      </c>
      <c r="B9" s="320"/>
      <c r="C9" s="320"/>
      <c r="D9" s="8"/>
      <c r="E9" s="8"/>
      <c r="F9" s="13"/>
      <c r="G9" s="13"/>
      <c r="H9" s="13"/>
      <c r="I9" s="13"/>
      <c r="J9" s="13"/>
      <c r="K9" s="13"/>
      <c r="L9" s="13"/>
      <c r="M9" s="13"/>
      <c r="N9" s="13"/>
      <c r="O9" s="13"/>
      <c r="P9" s="13"/>
      <c r="Q9" s="13"/>
      <c r="R9" s="13"/>
      <c r="S9" s="13"/>
    </row>
    <row r="10" spans="1:19" s="12" customFormat="1" ht="18.75" x14ac:dyDescent="0.2">
      <c r="A10" s="316" t="s">
        <v>9</v>
      </c>
      <c r="B10" s="316"/>
      <c r="C10" s="316"/>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20" t="s">
        <v>659</v>
      </c>
      <c r="B12" s="320"/>
      <c r="C12" s="320"/>
      <c r="D12" s="8"/>
      <c r="E12" s="8"/>
      <c r="F12" s="13"/>
      <c r="G12" s="13"/>
      <c r="H12" s="13"/>
      <c r="I12" s="13"/>
      <c r="J12" s="13"/>
      <c r="K12" s="13"/>
      <c r="L12" s="13"/>
      <c r="M12" s="13"/>
      <c r="N12" s="13"/>
      <c r="O12" s="13"/>
      <c r="P12" s="13"/>
      <c r="Q12" s="13"/>
      <c r="R12" s="13"/>
      <c r="S12" s="13"/>
    </row>
    <row r="13" spans="1:19" s="12" customFormat="1" ht="18.75" x14ac:dyDescent="0.2">
      <c r="A13" s="316" t="s">
        <v>8</v>
      </c>
      <c r="B13" s="316"/>
      <c r="C13" s="316"/>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321" t="s">
        <v>555</v>
      </c>
      <c r="B15" s="321"/>
      <c r="C15" s="321"/>
      <c r="D15" s="8"/>
      <c r="E15" s="8"/>
      <c r="F15" s="8"/>
      <c r="G15" s="8"/>
      <c r="H15" s="8"/>
      <c r="I15" s="8"/>
      <c r="J15" s="8"/>
      <c r="K15" s="8"/>
      <c r="L15" s="8"/>
      <c r="M15" s="8"/>
      <c r="N15" s="8"/>
      <c r="O15" s="8"/>
      <c r="P15" s="8"/>
      <c r="Q15" s="8"/>
      <c r="R15" s="8"/>
      <c r="S15" s="8"/>
    </row>
    <row r="16" spans="1:19" s="3" customFormat="1" ht="15" customHeight="1" x14ac:dyDescent="0.2">
      <c r="A16" s="316" t="s">
        <v>7</v>
      </c>
      <c r="B16" s="316"/>
      <c r="C16" s="31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17" t="s">
        <v>532</v>
      </c>
      <c r="B18" s="318"/>
      <c r="C18" s="31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7" t="s">
        <v>68</v>
      </c>
      <c r="C20" s="36" t="s">
        <v>67</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40" t="s">
        <v>369</v>
      </c>
      <c r="C22" s="36" t="s">
        <v>556</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5" t="s">
        <v>65</v>
      </c>
      <c r="C23" s="36" t="s">
        <v>553</v>
      </c>
      <c r="D23" s="29"/>
      <c r="E23" s="29"/>
      <c r="F23" s="28"/>
      <c r="G23" s="28"/>
      <c r="H23" s="28"/>
      <c r="I23" s="28"/>
      <c r="J23" s="28"/>
      <c r="K23" s="28"/>
      <c r="L23" s="28"/>
      <c r="M23" s="28"/>
      <c r="N23" s="28"/>
      <c r="O23" s="28"/>
      <c r="P23" s="28"/>
      <c r="Q23" s="27"/>
      <c r="R23" s="27"/>
      <c r="S23" s="27"/>
    </row>
    <row r="24" spans="1:19" s="3" customFormat="1" ht="22.5" customHeight="1" x14ac:dyDescent="0.2">
      <c r="A24" s="312"/>
      <c r="B24" s="313"/>
      <c r="C24" s="314"/>
      <c r="D24" s="29"/>
      <c r="E24" s="29"/>
      <c r="F24" s="28"/>
      <c r="G24" s="28"/>
      <c r="H24" s="28"/>
      <c r="I24" s="28"/>
      <c r="J24" s="28"/>
      <c r="K24" s="28"/>
      <c r="L24" s="28"/>
      <c r="M24" s="28"/>
      <c r="N24" s="28"/>
      <c r="O24" s="28"/>
      <c r="P24" s="28"/>
      <c r="Q24" s="27"/>
      <c r="R24" s="27"/>
      <c r="S24" s="27"/>
    </row>
    <row r="25" spans="1:19" s="31" customFormat="1" ht="58.5" customHeight="1" x14ac:dyDescent="0.2">
      <c r="A25" s="266" t="s">
        <v>63</v>
      </c>
      <c r="B25" s="267" t="s">
        <v>479</v>
      </c>
      <c r="C25" s="268" t="s">
        <v>585</v>
      </c>
      <c r="D25" s="34"/>
      <c r="E25" s="33"/>
      <c r="F25" s="33"/>
      <c r="G25" s="33"/>
      <c r="H25" s="33"/>
      <c r="I25" s="33"/>
      <c r="J25" s="33"/>
      <c r="K25" s="33"/>
      <c r="L25" s="33"/>
      <c r="M25" s="33"/>
      <c r="N25" s="33"/>
      <c r="O25" s="33"/>
      <c r="P25" s="32"/>
      <c r="Q25" s="32"/>
      <c r="R25" s="32"/>
      <c r="S25" s="32"/>
    </row>
    <row r="26" spans="1:19" s="31" customFormat="1" ht="42.75" customHeight="1" x14ac:dyDescent="0.2">
      <c r="A26" s="269" t="s">
        <v>62</v>
      </c>
      <c r="B26" s="270" t="s">
        <v>76</v>
      </c>
      <c r="C26" s="271" t="s">
        <v>554</v>
      </c>
      <c r="D26" s="34"/>
      <c r="E26" s="33"/>
      <c r="F26" s="33"/>
      <c r="G26" s="33"/>
      <c r="H26" s="33"/>
      <c r="I26" s="33"/>
      <c r="J26" s="33"/>
      <c r="K26" s="33"/>
      <c r="L26" s="33"/>
      <c r="M26" s="33"/>
      <c r="N26" s="33"/>
      <c r="O26" s="33"/>
      <c r="P26" s="32"/>
      <c r="Q26" s="32"/>
      <c r="R26" s="32"/>
      <c r="S26" s="32"/>
    </row>
    <row r="27" spans="1:19" s="31" customFormat="1" ht="51.75" customHeight="1" x14ac:dyDescent="0.2">
      <c r="A27" s="269" t="s">
        <v>60</v>
      </c>
      <c r="B27" s="270" t="s">
        <v>75</v>
      </c>
      <c r="C27" s="271" t="s">
        <v>557</v>
      </c>
      <c r="D27" s="34"/>
      <c r="E27" s="33"/>
      <c r="F27" s="33"/>
      <c r="G27" s="33"/>
      <c r="H27" s="33"/>
      <c r="I27" s="33"/>
      <c r="J27" s="33"/>
      <c r="K27" s="33"/>
      <c r="L27" s="33"/>
      <c r="M27" s="33"/>
      <c r="N27" s="33"/>
      <c r="O27" s="33"/>
      <c r="P27" s="32"/>
      <c r="Q27" s="32"/>
      <c r="R27" s="32"/>
      <c r="S27" s="32"/>
    </row>
    <row r="28" spans="1:19" s="31" customFormat="1" ht="42.75" customHeight="1" x14ac:dyDescent="0.2">
      <c r="A28" s="269" t="s">
        <v>59</v>
      </c>
      <c r="B28" s="270" t="s">
        <v>480</v>
      </c>
      <c r="C28" s="271" t="s">
        <v>552</v>
      </c>
      <c r="D28" s="34"/>
      <c r="E28" s="33"/>
      <c r="F28" s="33"/>
      <c r="G28" s="33"/>
      <c r="H28" s="33"/>
      <c r="I28" s="33"/>
      <c r="J28" s="33"/>
      <c r="K28" s="33"/>
      <c r="L28" s="33"/>
      <c r="M28" s="33"/>
      <c r="N28" s="33"/>
      <c r="O28" s="33"/>
      <c r="P28" s="32"/>
      <c r="Q28" s="32"/>
      <c r="R28" s="32"/>
      <c r="S28" s="32"/>
    </row>
    <row r="29" spans="1:19" s="31" customFormat="1" ht="51.75" customHeight="1" x14ac:dyDescent="0.2">
      <c r="A29" s="269" t="s">
        <v>57</v>
      </c>
      <c r="B29" s="270" t="s">
        <v>481</v>
      </c>
      <c r="C29" s="271" t="s">
        <v>552</v>
      </c>
      <c r="D29" s="34"/>
      <c r="E29" s="33"/>
      <c r="F29" s="33"/>
      <c r="G29" s="33"/>
      <c r="H29" s="33"/>
      <c r="I29" s="33"/>
      <c r="J29" s="33"/>
      <c r="K29" s="33"/>
      <c r="L29" s="33"/>
      <c r="M29" s="33"/>
      <c r="N29" s="33"/>
      <c r="O29" s="33"/>
      <c r="P29" s="32"/>
      <c r="Q29" s="32"/>
      <c r="R29" s="32"/>
      <c r="S29" s="32"/>
    </row>
    <row r="30" spans="1:19" s="31" customFormat="1" ht="51.75" customHeight="1" x14ac:dyDescent="0.2">
      <c r="A30" s="269" t="s">
        <v>55</v>
      </c>
      <c r="B30" s="270" t="s">
        <v>482</v>
      </c>
      <c r="C30" s="271" t="s">
        <v>552</v>
      </c>
      <c r="D30" s="34"/>
      <c r="E30" s="33"/>
      <c r="F30" s="33"/>
      <c r="G30" s="33"/>
      <c r="H30" s="33"/>
      <c r="I30" s="33"/>
      <c r="J30" s="33"/>
      <c r="K30" s="33"/>
      <c r="L30" s="33"/>
      <c r="M30" s="33"/>
      <c r="N30" s="33"/>
      <c r="O30" s="33"/>
      <c r="P30" s="32"/>
      <c r="Q30" s="32"/>
      <c r="R30" s="32"/>
      <c r="S30" s="32"/>
    </row>
    <row r="31" spans="1:19" s="31" customFormat="1" ht="51.75" customHeight="1" x14ac:dyDescent="0.2">
      <c r="A31" s="269" t="s">
        <v>74</v>
      </c>
      <c r="B31" s="270" t="s">
        <v>483</v>
      </c>
      <c r="C31" s="271" t="s">
        <v>552</v>
      </c>
      <c r="D31" s="34"/>
      <c r="E31" s="33"/>
      <c r="F31" s="33"/>
      <c r="G31" s="33"/>
      <c r="H31" s="33"/>
      <c r="I31" s="33"/>
      <c r="J31" s="33"/>
      <c r="K31" s="33"/>
      <c r="L31" s="33"/>
      <c r="M31" s="33"/>
      <c r="N31" s="33"/>
      <c r="O31" s="33"/>
      <c r="P31" s="32"/>
      <c r="Q31" s="32"/>
      <c r="R31" s="32"/>
      <c r="S31" s="32"/>
    </row>
    <row r="32" spans="1:19" s="31" customFormat="1" ht="51.75" customHeight="1" x14ac:dyDescent="0.2">
      <c r="A32" s="269" t="s">
        <v>72</v>
      </c>
      <c r="B32" s="270" t="s">
        <v>484</v>
      </c>
      <c r="C32" s="271" t="s">
        <v>552</v>
      </c>
      <c r="D32" s="34"/>
      <c r="E32" s="33"/>
      <c r="F32" s="33"/>
      <c r="G32" s="33"/>
      <c r="H32" s="33"/>
      <c r="I32" s="33"/>
      <c r="J32" s="33"/>
      <c r="K32" s="33"/>
      <c r="L32" s="33"/>
      <c r="M32" s="33"/>
      <c r="N32" s="33"/>
      <c r="O32" s="33"/>
      <c r="P32" s="32"/>
      <c r="Q32" s="32"/>
      <c r="R32" s="32"/>
      <c r="S32" s="32"/>
    </row>
    <row r="33" spans="1:19" s="31" customFormat="1" ht="101.25" customHeight="1" x14ac:dyDescent="0.2">
      <c r="A33" s="269" t="s">
        <v>71</v>
      </c>
      <c r="B33" s="270" t="s">
        <v>485</v>
      </c>
      <c r="C33" s="271" t="s">
        <v>592</v>
      </c>
      <c r="D33" s="34"/>
      <c r="E33" s="33"/>
      <c r="F33" s="33"/>
      <c r="G33" s="33"/>
      <c r="H33" s="33"/>
      <c r="I33" s="33"/>
      <c r="J33" s="33"/>
      <c r="K33" s="33"/>
      <c r="L33" s="33"/>
      <c r="M33" s="33"/>
      <c r="N33" s="33"/>
      <c r="O33" s="33"/>
      <c r="P33" s="32"/>
      <c r="Q33" s="32"/>
      <c r="R33" s="32"/>
      <c r="S33" s="32"/>
    </row>
    <row r="34" spans="1:19" ht="111" customHeight="1" x14ac:dyDescent="0.25">
      <c r="A34" s="269" t="s">
        <v>501</v>
      </c>
      <c r="B34" s="270" t="s">
        <v>486</v>
      </c>
      <c r="C34" s="271" t="s">
        <v>552</v>
      </c>
      <c r="D34" s="23"/>
      <c r="E34" s="23"/>
      <c r="F34" s="23"/>
      <c r="G34" s="23"/>
      <c r="H34" s="23"/>
      <c r="I34" s="23"/>
      <c r="J34" s="23"/>
      <c r="K34" s="23"/>
      <c r="L34" s="23"/>
      <c r="M34" s="23"/>
      <c r="N34" s="23"/>
      <c r="O34" s="23"/>
      <c r="P34" s="23"/>
      <c r="Q34" s="23"/>
      <c r="R34" s="23"/>
      <c r="S34" s="23"/>
    </row>
    <row r="35" spans="1:19" ht="58.5" customHeight="1" x14ac:dyDescent="0.25">
      <c r="A35" s="269" t="s">
        <v>489</v>
      </c>
      <c r="B35" s="270" t="s">
        <v>73</v>
      </c>
      <c r="C35" s="271" t="s">
        <v>552</v>
      </c>
      <c r="D35" s="23"/>
      <c r="E35" s="23"/>
      <c r="F35" s="23"/>
      <c r="G35" s="23"/>
      <c r="H35" s="23"/>
      <c r="I35" s="23"/>
      <c r="J35" s="23"/>
      <c r="K35" s="23"/>
      <c r="L35" s="23"/>
      <c r="M35" s="23"/>
      <c r="N35" s="23"/>
      <c r="O35" s="23"/>
      <c r="P35" s="23"/>
      <c r="Q35" s="23"/>
      <c r="R35" s="23"/>
      <c r="S35" s="23"/>
    </row>
    <row r="36" spans="1:19" ht="51.75" customHeight="1" x14ac:dyDescent="0.25">
      <c r="A36" s="269" t="s">
        <v>502</v>
      </c>
      <c r="B36" s="270" t="s">
        <v>487</v>
      </c>
      <c r="C36" s="271" t="s">
        <v>552</v>
      </c>
      <c r="D36" s="23"/>
      <c r="E36" s="23"/>
      <c r="F36" s="23"/>
      <c r="G36" s="23"/>
      <c r="H36" s="23"/>
      <c r="I36" s="23"/>
      <c r="J36" s="23"/>
      <c r="K36" s="23"/>
      <c r="L36" s="23"/>
      <c r="M36" s="23"/>
      <c r="N36" s="23"/>
      <c r="O36" s="23"/>
      <c r="P36" s="23"/>
      <c r="Q36" s="23"/>
      <c r="R36" s="23"/>
      <c r="S36" s="23"/>
    </row>
    <row r="37" spans="1:19" ht="43.5" customHeight="1" x14ac:dyDescent="0.25">
      <c r="A37" s="269" t="s">
        <v>490</v>
      </c>
      <c r="B37" s="270" t="s">
        <v>488</v>
      </c>
      <c r="C37" s="271" t="s">
        <v>633</v>
      </c>
      <c r="D37" s="23"/>
      <c r="E37" s="23"/>
      <c r="F37" s="23"/>
      <c r="G37" s="23"/>
      <c r="H37" s="23"/>
      <c r="I37" s="23"/>
      <c r="J37" s="23"/>
      <c r="K37" s="23"/>
      <c r="L37" s="23"/>
      <c r="M37" s="23"/>
      <c r="N37" s="23"/>
      <c r="O37" s="23"/>
      <c r="P37" s="23"/>
      <c r="Q37" s="23"/>
      <c r="R37" s="23"/>
      <c r="S37" s="23"/>
    </row>
    <row r="38" spans="1:19" ht="43.5" customHeight="1" x14ac:dyDescent="0.25">
      <c r="A38" s="269" t="s">
        <v>503</v>
      </c>
      <c r="B38" s="270" t="s">
        <v>239</v>
      </c>
      <c r="C38" s="271" t="s">
        <v>552</v>
      </c>
      <c r="D38" s="23"/>
      <c r="E38" s="23"/>
      <c r="F38" s="23"/>
      <c r="G38" s="23"/>
      <c r="H38" s="23"/>
      <c r="I38" s="23"/>
      <c r="J38" s="23"/>
      <c r="K38" s="23"/>
      <c r="L38" s="23"/>
      <c r="M38" s="23"/>
      <c r="N38" s="23"/>
      <c r="O38" s="23"/>
      <c r="P38" s="23"/>
      <c r="Q38" s="23"/>
      <c r="R38" s="23"/>
      <c r="S38" s="23"/>
    </row>
    <row r="39" spans="1:19" ht="23.25" customHeight="1" x14ac:dyDescent="0.25">
      <c r="A39" s="312"/>
      <c r="B39" s="313"/>
      <c r="C39" s="314"/>
      <c r="D39" s="23"/>
      <c r="E39" s="23"/>
      <c r="F39" s="23"/>
      <c r="G39" s="23"/>
      <c r="H39" s="23"/>
      <c r="I39" s="23"/>
      <c r="J39" s="23"/>
      <c r="K39" s="23"/>
      <c r="L39" s="23"/>
      <c r="M39" s="23"/>
      <c r="N39" s="23"/>
      <c r="O39" s="23"/>
      <c r="P39" s="23"/>
      <c r="Q39" s="23"/>
      <c r="R39" s="23"/>
      <c r="S39" s="23"/>
    </row>
    <row r="40" spans="1:19" ht="63" x14ac:dyDescent="0.25">
      <c r="A40" s="24" t="s">
        <v>491</v>
      </c>
      <c r="B40" s="39" t="s">
        <v>543</v>
      </c>
      <c r="C40" s="216" t="s">
        <v>669</v>
      </c>
      <c r="D40" s="23"/>
      <c r="E40" s="23"/>
      <c r="F40" s="23"/>
      <c r="G40" s="23"/>
      <c r="H40" s="23"/>
      <c r="I40" s="23"/>
      <c r="J40" s="23"/>
      <c r="K40" s="23"/>
      <c r="L40" s="23"/>
      <c r="M40" s="23"/>
      <c r="N40" s="23"/>
      <c r="O40" s="23"/>
      <c r="P40" s="23"/>
      <c r="Q40" s="23"/>
      <c r="R40" s="23"/>
      <c r="S40" s="23"/>
    </row>
    <row r="41" spans="1:19" ht="105.75" customHeight="1" x14ac:dyDescent="0.25">
      <c r="A41" s="24" t="s">
        <v>504</v>
      </c>
      <c r="B41" s="39" t="s">
        <v>527</v>
      </c>
      <c r="C41" s="194" t="s">
        <v>551</v>
      </c>
      <c r="D41" s="23"/>
      <c r="E41" s="23"/>
      <c r="F41" s="23"/>
      <c r="G41" s="23"/>
      <c r="H41" s="23"/>
      <c r="I41" s="23"/>
      <c r="J41" s="23"/>
      <c r="K41" s="23"/>
      <c r="L41" s="23"/>
      <c r="M41" s="23"/>
      <c r="N41" s="23"/>
      <c r="O41" s="23"/>
      <c r="P41" s="23"/>
      <c r="Q41" s="23"/>
      <c r="R41" s="23"/>
      <c r="S41" s="23"/>
    </row>
    <row r="42" spans="1:19" ht="83.25" customHeight="1" x14ac:dyDescent="0.25">
      <c r="A42" s="24" t="s">
        <v>492</v>
      </c>
      <c r="B42" s="39" t="s">
        <v>542</v>
      </c>
      <c r="C42" s="194" t="s">
        <v>551</v>
      </c>
      <c r="D42" s="23"/>
      <c r="E42" s="23"/>
      <c r="F42" s="23"/>
      <c r="G42" s="23"/>
      <c r="H42" s="23"/>
      <c r="I42" s="23"/>
      <c r="J42" s="23"/>
      <c r="K42" s="23"/>
      <c r="L42" s="23"/>
      <c r="M42" s="23"/>
      <c r="N42" s="23"/>
      <c r="O42" s="23"/>
      <c r="P42" s="23"/>
      <c r="Q42" s="23"/>
      <c r="R42" s="23"/>
      <c r="S42" s="23"/>
    </row>
    <row r="43" spans="1:19" ht="186" customHeight="1" x14ac:dyDescent="0.25">
      <c r="A43" s="24" t="s">
        <v>507</v>
      </c>
      <c r="B43" s="39" t="s">
        <v>508</v>
      </c>
      <c r="C43" s="194" t="s">
        <v>551</v>
      </c>
      <c r="D43" s="23"/>
      <c r="E43" s="23"/>
      <c r="F43" s="23"/>
      <c r="G43" s="23"/>
      <c r="H43" s="23"/>
      <c r="I43" s="23"/>
      <c r="J43" s="23"/>
      <c r="K43" s="23"/>
      <c r="L43" s="23"/>
      <c r="M43" s="23"/>
      <c r="N43" s="23"/>
      <c r="O43" s="23"/>
      <c r="P43" s="23"/>
      <c r="Q43" s="23"/>
      <c r="R43" s="23"/>
      <c r="S43" s="23"/>
    </row>
    <row r="44" spans="1:19" ht="111" customHeight="1" x14ac:dyDescent="0.25">
      <c r="A44" s="24" t="s">
        <v>493</v>
      </c>
      <c r="B44" s="39" t="s">
        <v>533</v>
      </c>
      <c r="C44" s="194" t="s">
        <v>551</v>
      </c>
      <c r="D44" s="23"/>
      <c r="E44" s="23"/>
      <c r="F44" s="23"/>
      <c r="G44" s="23"/>
      <c r="H44" s="23"/>
      <c r="I44" s="23"/>
      <c r="J44" s="23"/>
      <c r="K44" s="23"/>
      <c r="L44" s="23"/>
      <c r="M44" s="23"/>
      <c r="N44" s="23"/>
      <c r="O44" s="23"/>
      <c r="P44" s="23"/>
      <c r="Q44" s="23"/>
      <c r="R44" s="23"/>
      <c r="S44" s="23"/>
    </row>
    <row r="45" spans="1:19" ht="120" customHeight="1" x14ac:dyDescent="0.25">
      <c r="A45" s="24" t="s">
        <v>528</v>
      </c>
      <c r="B45" s="39" t="s">
        <v>534</v>
      </c>
      <c r="C45" s="194" t="s">
        <v>551</v>
      </c>
      <c r="D45" s="23"/>
      <c r="E45" s="23"/>
      <c r="F45" s="23"/>
      <c r="G45" s="23"/>
      <c r="H45" s="23"/>
      <c r="I45" s="23"/>
      <c r="J45" s="23"/>
      <c r="K45" s="23"/>
      <c r="L45" s="23"/>
      <c r="M45" s="23"/>
      <c r="N45" s="23"/>
      <c r="O45" s="23"/>
      <c r="P45" s="23"/>
      <c r="Q45" s="23"/>
      <c r="R45" s="23"/>
      <c r="S45" s="23"/>
    </row>
    <row r="46" spans="1:19" ht="101.25" customHeight="1" x14ac:dyDescent="0.25">
      <c r="A46" s="24" t="s">
        <v>494</v>
      </c>
      <c r="B46" s="39" t="s">
        <v>535</v>
      </c>
      <c r="C46" s="242" t="s">
        <v>587</v>
      </c>
      <c r="D46" s="23"/>
      <c r="E46" s="23"/>
      <c r="F46" s="23"/>
      <c r="G46" s="23"/>
      <c r="H46" s="23"/>
      <c r="I46" s="23"/>
      <c r="J46" s="23"/>
      <c r="K46" s="23"/>
      <c r="L46" s="23"/>
      <c r="M46" s="23"/>
      <c r="N46" s="23"/>
      <c r="O46" s="23"/>
      <c r="P46" s="23"/>
      <c r="Q46" s="23"/>
      <c r="R46" s="23"/>
      <c r="S46" s="23"/>
    </row>
    <row r="47" spans="1:19" ht="18.75" customHeight="1" x14ac:dyDescent="0.25">
      <c r="A47" s="312"/>
      <c r="B47" s="313"/>
      <c r="C47" s="314"/>
      <c r="D47" s="23"/>
      <c r="E47" s="23"/>
      <c r="F47" s="23"/>
      <c r="G47" s="23"/>
      <c r="H47" s="23"/>
      <c r="I47" s="23"/>
      <c r="J47" s="23"/>
      <c r="K47" s="23"/>
      <c r="L47" s="23"/>
      <c r="M47" s="23"/>
      <c r="N47" s="23"/>
      <c r="O47" s="23"/>
      <c r="P47" s="23"/>
      <c r="Q47" s="23"/>
      <c r="R47" s="23"/>
      <c r="S47" s="23"/>
    </row>
    <row r="48" spans="1:19" ht="75.75" customHeight="1" x14ac:dyDescent="0.25">
      <c r="A48" s="266" t="s">
        <v>529</v>
      </c>
      <c r="B48" s="267" t="s">
        <v>654</v>
      </c>
      <c r="C48" s="272">
        <f>'6.2. Паспорт фин осв ввод'!AC24</f>
        <v>0</v>
      </c>
      <c r="D48" s="23"/>
      <c r="E48" s="23"/>
      <c r="F48" s="23"/>
      <c r="G48" s="23"/>
      <c r="H48" s="23"/>
      <c r="I48" s="23"/>
      <c r="J48" s="23"/>
      <c r="K48" s="23"/>
      <c r="L48" s="23"/>
      <c r="M48" s="23"/>
      <c r="N48" s="23"/>
      <c r="O48" s="23"/>
      <c r="P48" s="23"/>
      <c r="Q48" s="23"/>
      <c r="R48" s="23"/>
      <c r="S48" s="23"/>
    </row>
    <row r="49" spans="1:19" ht="71.25" customHeight="1" x14ac:dyDescent="0.25">
      <c r="A49" s="269" t="s">
        <v>495</v>
      </c>
      <c r="B49" s="270" t="s">
        <v>655</v>
      </c>
      <c r="C49" s="273">
        <f>'6.2. Паспорт фин осв ввод'!AC30</f>
        <v>0</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5" t="str">
        <f>'1. паспорт местоположение'!A5:C5</f>
        <v>Год раскрытия информации: 2022 год</v>
      </c>
      <c r="B4" s="315"/>
      <c r="C4" s="315"/>
      <c r="D4" s="315"/>
      <c r="E4" s="315"/>
      <c r="F4" s="315"/>
      <c r="G4" s="315"/>
      <c r="H4" s="315"/>
      <c r="I4" s="315"/>
      <c r="J4" s="315"/>
      <c r="K4" s="315"/>
      <c r="L4" s="315"/>
      <c r="M4" s="315"/>
      <c r="N4" s="315"/>
      <c r="O4" s="315"/>
      <c r="P4" s="315"/>
      <c r="Q4" s="315"/>
      <c r="R4" s="315"/>
      <c r="S4" s="315"/>
    </row>
    <row r="5" spans="1:28" s="12" customFormat="1" ht="15.75" x14ac:dyDescent="0.2">
      <c r="A5" s="17"/>
    </row>
    <row r="6" spans="1:28" s="12" customFormat="1" ht="18.75" x14ac:dyDescent="0.2">
      <c r="A6" s="319" t="s">
        <v>10</v>
      </c>
      <c r="B6" s="319"/>
      <c r="C6" s="319"/>
      <c r="D6" s="319"/>
      <c r="E6" s="319"/>
      <c r="F6" s="319"/>
      <c r="G6" s="319"/>
      <c r="H6" s="319"/>
      <c r="I6" s="319"/>
      <c r="J6" s="319"/>
      <c r="K6" s="319"/>
      <c r="L6" s="319"/>
      <c r="M6" s="319"/>
      <c r="N6" s="319"/>
      <c r="O6" s="319"/>
      <c r="P6" s="319"/>
      <c r="Q6" s="319"/>
      <c r="R6" s="319"/>
      <c r="S6" s="319"/>
      <c r="T6" s="13"/>
      <c r="U6" s="13"/>
      <c r="V6" s="13"/>
      <c r="W6" s="13"/>
      <c r="X6" s="13"/>
      <c r="Y6" s="13"/>
      <c r="Z6" s="13"/>
      <c r="AA6" s="13"/>
      <c r="AB6" s="13"/>
    </row>
    <row r="7" spans="1:28" s="12" customFormat="1" ht="18.75" x14ac:dyDescent="0.2">
      <c r="A7" s="319"/>
      <c r="B7" s="319"/>
      <c r="C7" s="319"/>
      <c r="D7" s="319"/>
      <c r="E7" s="319"/>
      <c r="F7" s="319"/>
      <c r="G7" s="319"/>
      <c r="H7" s="319"/>
      <c r="I7" s="319"/>
      <c r="J7" s="319"/>
      <c r="K7" s="319"/>
      <c r="L7" s="319"/>
      <c r="M7" s="319"/>
      <c r="N7" s="319"/>
      <c r="O7" s="319"/>
      <c r="P7" s="319"/>
      <c r="Q7" s="319"/>
      <c r="R7" s="319"/>
      <c r="S7" s="319"/>
      <c r="T7" s="13"/>
      <c r="U7" s="13"/>
      <c r="V7" s="13"/>
      <c r="W7" s="13"/>
      <c r="X7" s="13"/>
      <c r="Y7" s="13"/>
      <c r="Z7" s="13"/>
      <c r="AA7" s="13"/>
      <c r="AB7" s="13"/>
    </row>
    <row r="8" spans="1:28" s="12" customFormat="1" ht="18.75" x14ac:dyDescent="0.2">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13"/>
      <c r="U8" s="13"/>
      <c r="V8" s="13"/>
      <c r="W8" s="13"/>
      <c r="X8" s="13"/>
      <c r="Y8" s="13"/>
      <c r="Z8" s="13"/>
      <c r="AA8" s="13"/>
      <c r="AB8" s="13"/>
    </row>
    <row r="9" spans="1:28" s="12" customFormat="1" ht="18.75" x14ac:dyDescent="0.2">
      <c r="A9" s="316" t="s">
        <v>9</v>
      </c>
      <c r="B9" s="316"/>
      <c r="C9" s="316"/>
      <c r="D9" s="316"/>
      <c r="E9" s="316"/>
      <c r="F9" s="316"/>
      <c r="G9" s="316"/>
      <c r="H9" s="316"/>
      <c r="I9" s="316"/>
      <c r="J9" s="316"/>
      <c r="K9" s="316"/>
      <c r="L9" s="316"/>
      <c r="M9" s="316"/>
      <c r="N9" s="316"/>
      <c r="O9" s="316"/>
      <c r="P9" s="316"/>
      <c r="Q9" s="316"/>
      <c r="R9" s="316"/>
      <c r="S9" s="316"/>
      <c r="T9" s="13"/>
      <c r="U9" s="13"/>
      <c r="V9" s="13"/>
      <c r="W9" s="13"/>
      <c r="X9" s="13"/>
      <c r="Y9" s="13"/>
      <c r="Z9" s="13"/>
      <c r="AA9" s="13"/>
      <c r="AB9" s="13"/>
    </row>
    <row r="10" spans="1:28" s="12" customFormat="1" ht="18.75" x14ac:dyDescent="0.2">
      <c r="A10" s="319"/>
      <c r="B10" s="319"/>
      <c r="C10" s="319"/>
      <c r="D10" s="319"/>
      <c r="E10" s="319"/>
      <c r="F10" s="319"/>
      <c r="G10" s="319"/>
      <c r="H10" s="319"/>
      <c r="I10" s="319"/>
      <c r="J10" s="319"/>
      <c r="K10" s="319"/>
      <c r="L10" s="319"/>
      <c r="M10" s="319"/>
      <c r="N10" s="319"/>
      <c r="O10" s="319"/>
      <c r="P10" s="319"/>
      <c r="Q10" s="319"/>
      <c r="R10" s="319"/>
      <c r="S10" s="319"/>
      <c r="T10" s="13"/>
      <c r="U10" s="13"/>
      <c r="V10" s="13"/>
      <c r="W10" s="13"/>
      <c r="X10" s="13"/>
      <c r="Y10" s="13"/>
      <c r="Z10" s="13"/>
      <c r="AA10" s="13"/>
      <c r="AB10" s="13"/>
    </row>
    <row r="11" spans="1:28" s="12" customFormat="1" ht="18.75" x14ac:dyDescent="0.2">
      <c r="A11" s="323" t="str">
        <f>'1. паспорт местоположение'!A12:C12</f>
        <v>M_NS1800.PR.0001</v>
      </c>
      <c r="B11" s="323"/>
      <c r="C11" s="323"/>
      <c r="D11" s="323"/>
      <c r="E11" s="323"/>
      <c r="F11" s="323"/>
      <c r="G11" s="323"/>
      <c r="H11" s="323"/>
      <c r="I11" s="323"/>
      <c r="J11" s="323"/>
      <c r="K11" s="323"/>
      <c r="L11" s="323"/>
      <c r="M11" s="323"/>
      <c r="N11" s="323"/>
      <c r="O11" s="323"/>
      <c r="P11" s="323"/>
      <c r="Q11" s="323"/>
      <c r="R11" s="323"/>
      <c r="S11" s="323"/>
      <c r="T11" s="13"/>
      <c r="U11" s="13"/>
      <c r="V11" s="13"/>
      <c r="W11" s="13"/>
      <c r="X11" s="13"/>
      <c r="Y11" s="13"/>
      <c r="Z11" s="13"/>
      <c r="AA11" s="13"/>
      <c r="AB11" s="13"/>
    </row>
    <row r="12" spans="1:28" s="12" customFormat="1" ht="18.75" x14ac:dyDescent="0.2">
      <c r="A12" s="316" t="s">
        <v>8</v>
      </c>
      <c r="B12" s="316"/>
      <c r="C12" s="316"/>
      <c r="D12" s="316"/>
      <c r="E12" s="316"/>
      <c r="F12" s="316"/>
      <c r="G12" s="316"/>
      <c r="H12" s="316"/>
      <c r="I12" s="316"/>
      <c r="J12" s="316"/>
      <c r="K12" s="316"/>
      <c r="L12" s="316"/>
      <c r="M12" s="316"/>
      <c r="N12" s="316"/>
      <c r="O12" s="316"/>
      <c r="P12" s="316"/>
      <c r="Q12" s="316"/>
      <c r="R12" s="316"/>
      <c r="S12" s="316"/>
      <c r="T12" s="13"/>
      <c r="U12" s="13"/>
      <c r="V12" s="13"/>
      <c r="W12" s="13"/>
      <c r="X12" s="13"/>
      <c r="Y12" s="13"/>
      <c r="Z12" s="13"/>
      <c r="AA12" s="13"/>
      <c r="AB12" s="13"/>
    </row>
    <row r="13" spans="1:28" s="9" customFormat="1" ht="15.75" customHeight="1" x14ac:dyDescent="0.2">
      <c r="A13" s="327"/>
      <c r="B13" s="327"/>
      <c r="C13" s="327"/>
      <c r="D13" s="327"/>
      <c r="E13" s="327"/>
      <c r="F13" s="327"/>
      <c r="G13" s="327"/>
      <c r="H13" s="327"/>
      <c r="I13" s="327"/>
      <c r="J13" s="327"/>
      <c r="K13" s="327"/>
      <c r="L13" s="327"/>
      <c r="M13" s="327"/>
      <c r="N13" s="327"/>
      <c r="O13" s="327"/>
      <c r="P13" s="327"/>
      <c r="Q13" s="327"/>
      <c r="R13" s="327"/>
      <c r="S13" s="327"/>
      <c r="T13" s="10"/>
      <c r="U13" s="10"/>
      <c r="V13" s="10"/>
      <c r="W13" s="10"/>
      <c r="X13" s="10"/>
      <c r="Y13" s="10"/>
      <c r="Z13" s="10"/>
      <c r="AA13" s="10"/>
      <c r="AB13" s="10"/>
    </row>
    <row r="14" spans="1:28" s="3" customFormat="1" ht="15.75" x14ac:dyDescent="0.2">
      <c r="A14" s="323" t="str">
        <f>'1. паспорт местоположение'!A15:C15</f>
        <v>Волоконно-оптическая линия связи кольцевой структуры по трассе "РПБ НЭС - ПС "Кедр" - ПС "Губкинская" - ПС "Вынгаяхинская" - ПС "Новогодняя" - ПС "Маяк" - РДП ВРЭС"</v>
      </c>
      <c r="B14" s="323"/>
      <c r="C14" s="323"/>
      <c r="D14" s="323"/>
      <c r="E14" s="323"/>
      <c r="F14" s="323"/>
      <c r="G14" s="323"/>
      <c r="H14" s="323"/>
      <c r="I14" s="323"/>
      <c r="J14" s="323"/>
      <c r="K14" s="323"/>
      <c r="L14" s="323"/>
      <c r="M14" s="323"/>
      <c r="N14" s="323"/>
      <c r="O14" s="323"/>
      <c r="P14" s="323"/>
      <c r="Q14" s="323"/>
      <c r="R14" s="323"/>
      <c r="S14" s="323"/>
      <c r="T14" s="8"/>
      <c r="U14" s="8"/>
      <c r="V14" s="8"/>
      <c r="W14" s="8"/>
      <c r="X14" s="8"/>
      <c r="Y14" s="8"/>
      <c r="Z14" s="8"/>
      <c r="AA14" s="8"/>
      <c r="AB14" s="8"/>
    </row>
    <row r="15" spans="1:28" s="3" customFormat="1" ht="15" customHeight="1" x14ac:dyDescent="0.2">
      <c r="A15" s="316" t="s">
        <v>7</v>
      </c>
      <c r="B15" s="316"/>
      <c r="C15" s="316"/>
      <c r="D15" s="316"/>
      <c r="E15" s="316"/>
      <c r="F15" s="316"/>
      <c r="G15" s="316"/>
      <c r="H15" s="316"/>
      <c r="I15" s="316"/>
      <c r="J15" s="316"/>
      <c r="K15" s="316"/>
      <c r="L15" s="316"/>
      <c r="M15" s="316"/>
      <c r="N15" s="316"/>
      <c r="O15" s="316"/>
      <c r="P15" s="316"/>
      <c r="Q15" s="316"/>
      <c r="R15" s="316"/>
      <c r="S15" s="316"/>
      <c r="T15" s="6"/>
      <c r="U15" s="6"/>
      <c r="V15" s="6"/>
      <c r="W15" s="6"/>
      <c r="X15" s="6"/>
      <c r="Y15" s="6"/>
      <c r="Z15" s="6"/>
      <c r="AA15" s="6"/>
      <c r="AB15" s="6"/>
    </row>
    <row r="16" spans="1:28" s="3" customFormat="1" ht="15" customHeight="1" x14ac:dyDescent="0.2">
      <c r="A16" s="328"/>
      <c r="B16" s="328"/>
      <c r="C16" s="328"/>
      <c r="D16" s="328"/>
      <c r="E16" s="328"/>
      <c r="F16" s="328"/>
      <c r="G16" s="328"/>
      <c r="H16" s="328"/>
      <c r="I16" s="328"/>
      <c r="J16" s="328"/>
      <c r="K16" s="328"/>
      <c r="L16" s="328"/>
      <c r="M16" s="328"/>
      <c r="N16" s="328"/>
      <c r="O16" s="328"/>
      <c r="P16" s="328"/>
      <c r="Q16" s="328"/>
      <c r="R16" s="328"/>
      <c r="S16" s="328"/>
      <c r="T16" s="4"/>
      <c r="U16" s="4"/>
      <c r="V16" s="4"/>
      <c r="W16" s="4"/>
      <c r="X16" s="4"/>
      <c r="Y16" s="4"/>
    </row>
    <row r="17" spans="1:28" s="3" customFormat="1" ht="45.75" customHeight="1" x14ac:dyDescent="0.2">
      <c r="A17" s="317" t="s">
        <v>506</v>
      </c>
      <c r="B17" s="317"/>
      <c r="C17" s="317"/>
      <c r="D17" s="317"/>
      <c r="E17" s="317"/>
      <c r="F17" s="317"/>
      <c r="G17" s="317"/>
      <c r="H17" s="317"/>
      <c r="I17" s="317"/>
      <c r="J17" s="317"/>
      <c r="K17" s="317"/>
      <c r="L17" s="317"/>
      <c r="M17" s="317"/>
      <c r="N17" s="317"/>
      <c r="O17" s="317"/>
      <c r="P17" s="317"/>
      <c r="Q17" s="317"/>
      <c r="R17" s="317"/>
      <c r="S17" s="317"/>
      <c r="T17" s="7"/>
      <c r="U17" s="7"/>
      <c r="V17" s="7"/>
      <c r="W17" s="7"/>
      <c r="X17" s="7"/>
      <c r="Y17" s="7"/>
      <c r="Z17" s="7"/>
      <c r="AA17" s="7"/>
      <c r="AB17" s="7"/>
    </row>
    <row r="18" spans="1:28"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4"/>
      <c r="U18" s="4"/>
      <c r="V18" s="4"/>
      <c r="W18" s="4"/>
      <c r="X18" s="4"/>
      <c r="Y18" s="4"/>
    </row>
    <row r="19" spans="1:28" s="3" customFormat="1" ht="54" customHeight="1" x14ac:dyDescent="0.2">
      <c r="A19" s="322" t="s">
        <v>6</v>
      </c>
      <c r="B19" s="322" t="s">
        <v>109</v>
      </c>
      <c r="C19" s="324" t="s">
        <v>401</v>
      </c>
      <c r="D19" s="322" t="s">
        <v>400</v>
      </c>
      <c r="E19" s="322" t="s">
        <v>108</v>
      </c>
      <c r="F19" s="322" t="s">
        <v>107</v>
      </c>
      <c r="G19" s="322" t="s">
        <v>396</v>
      </c>
      <c r="H19" s="322" t="s">
        <v>106</v>
      </c>
      <c r="I19" s="322" t="s">
        <v>105</v>
      </c>
      <c r="J19" s="322" t="s">
        <v>104</v>
      </c>
      <c r="K19" s="322" t="s">
        <v>103</v>
      </c>
      <c r="L19" s="322" t="s">
        <v>102</v>
      </c>
      <c r="M19" s="322" t="s">
        <v>101</v>
      </c>
      <c r="N19" s="322" t="s">
        <v>100</v>
      </c>
      <c r="O19" s="322" t="s">
        <v>99</v>
      </c>
      <c r="P19" s="322" t="s">
        <v>98</v>
      </c>
      <c r="Q19" s="322" t="s">
        <v>399</v>
      </c>
      <c r="R19" s="322"/>
      <c r="S19" s="326" t="s">
        <v>498</v>
      </c>
      <c r="T19" s="4"/>
      <c r="U19" s="4"/>
      <c r="V19" s="4"/>
      <c r="W19" s="4"/>
      <c r="X19" s="4"/>
      <c r="Y19" s="4"/>
    </row>
    <row r="20" spans="1:28" s="3" customFormat="1" ht="180.75" customHeight="1" x14ac:dyDescent="0.2">
      <c r="A20" s="322"/>
      <c r="B20" s="322"/>
      <c r="C20" s="325"/>
      <c r="D20" s="322"/>
      <c r="E20" s="322"/>
      <c r="F20" s="322"/>
      <c r="G20" s="322"/>
      <c r="H20" s="322"/>
      <c r="I20" s="322"/>
      <c r="J20" s="322"/>
      <c r="K20" s="322"/>
      <c r="L20" s="322"/>
      <c r="M20" s="322"/>
      <c r="N20" s="322"/>
      <c r="O20" s="322"/>
      <c r="P20" s="322"/>
      <c r="Q20" s="41" t="s">
        <v>397</v>
      </c>
      <c r="R20" s="42" t="s">
        <v>398</v>
      </c>
      <c r="S20" s="326"/>
      <c r="T20" s="28"/>
      <c r="U20" s="28"/>
      <c r="V20" s="28"/>
      <c r="W20" s="28"/>
      <c r="X20" s="28"/>
      <c r="Y20" s="28"/>
      <c r="Z20" s="27"/>
      <c r="AA20" s="27"/>
      <c r="AB20" s="27"/>
    </row>
    <row r="21" spans="1:28" s="3" customFormat="1" ht="18.75" x14ac:dyDescent="0.2">
      <c r="A21" s="41">
        <v>1</v>
      </c>
      <c r="B21" s="46">
        <v>2</v>
      </c>
      <c r="C21" s="41">
        <v>3</v>
      </c>
      <c r="D21" s="46">
        <v>4</v>
      </c>
      <c r="E21" s="41">
        <v>5</v>
      </c>
      <c r="F21" s="46">
        <v>6</v>
      </c>
      <c r="G21" s="177">
        <v>7</v>
      </c>
      <c r="H21" s="178">
        <v>8</v>
      </c>
      <c r="I21" s="177">
        <v>9</v>
      </c>
      <c r="J21" s="178">
        <v>10</v>
      </c>
      <c r="K21" s="177">
        <v>11</v>
      </c>
      <c r="L21" s="178">
        <v>12</v>
      </c>
      <c r="M21" s="177">
        <v>13</v>
      </c>
      <c r="N21" s="178">
        <v>14</v>
      </c>
      <c r="O21" s="177">
        <v>15</v>
      </c>
      <c r="P21" s="178">
        <v>16</v>
      </c>
      <c r="Q21" s="177">
        <v>17</v>
      </c>
      <c r="R21" s="178">
        <v>18</v>
      </c>
      <c r="S21" s="177">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499</v>
      </c>
      <c r="H22" s="46"/>
      <c r="I22" s="46"/>
      <c r="J22" s="46"/>
      <c r="K22" s="46"/>
      <c r="L22" s="46"/>
      <c r="M22" s="46"/>
      <c r="N22" s="46"/>
      <c r="O22" s="46"/>
      <c r="P22" s="46"/>
      <c r="Q22" s="37"/>
      <c r="R22" s="5"/>
      <c r="S22" s="176"/>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6"/>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6"/>
      <c r="T24" s="28"/>
      <c r="U24" s="28"/>
      <c r="V24" s="28"/>
      <c r="W24" s="28"/>
      <c r="X24" s="27"/>
      <c r="Y24" s="27"/>
      <c r="Z24" s="27"/>
      <c r="AA24" s="27"/>
      <c r="AB24" s="27"/>
    </row>
    <row r="25" spans="1:28" s="3" customFormat="1" ht="31.5" x14ac:dyDescent="0.2">
      <c r="A25" s="45"/>
      <c r="B25" s="46" t="s">
        <v>93</v>
      </c>
      <c r="C25" s="46"/>
      <c r="D25" s="46"/>
      <c r="E25" s="46" t="s">
        <v>92</v>
      </c>
      <c r="F25" s="46" t="s">
        <v>91</v>
      </c>
      <c r="G25" s="46" t="s">
        <v>500</v>
      </c>
      <c r="H25" s="30"/>
      <c r="I25" s="30"/>
      <c r="J25" s="30"/>
      <c r="K25" s="30"/>
      <c r="L25" s="30"/>
      <c r="M25" s="30"/>
      <c r="N25" s="30"/>
      <c r="O25" s="30"/>
      <c r="P25" s="30"/>
      <c r="Q25" s="30"/>
      <c r="R25" s="5"/>
      <c r="S25" s="176"/>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6"/>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6"/>
      <c r="T28" s="28"/>
      <c r="U28" s="28"/>
      <c r="V28" s="28"/>
      <c r="W28" s="28"/>
      <c r="X28" s="27"/>
      <c r="Y28" s="27"/>
      <c r="Z28" s="27"/>
      <c r="AA28" s="27"/>
      <c r="AB28" s="27"/>
    </row>
    <row r="29" spans="1:28" ht="20.25" customHeight="1" x14ac:dyDescent="0.25">
      <c r="A29" s="139"/>
      <c r="B29" s="46" t="s">
        <v>394</v>
      </c>
      <c r="C29" s="46"/>
      <c r="D29" s="46"/>
      <c r="E29" s="139" t="s">
        <v>395</v>
      </c>
      <c r="F29" s="139" t="s">
        <v>395</v>
      </c>
      <c r="G29" s="139" t="s">
        <v>395</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5" t="str">
        <f>'2. паспорт  ТП'!A4:S4</f>
        <v>Год раскрытия информации: 2022 год</v>
      </c>
      <c r="B6" s="315"/>
      <c r="C6" s="315"/>
      <c r="D6" s="315"/>
      <c r="E6" s="315"/>
      <c r="F6" s="315"/>
      <c r="G6" s="315"/>
      <c r="H6" s="315"/>
      <c r="I6" s="315"/>
      <c r="J6" s="315"/>
      <c r="K6" s="315"/>
      <c r="L6" s="315"/>
      <c r="M6" s="315"/>
      <c r="N6" s="315"/>
      <c r="O6" s="315"/>
      <c r="P6" s="315"/>
      <c r="Q6" s="315"/>
      <c r="R6" s="315"/>
      <c r="S6" s="315"/>
      <c r="T6" s="315"/>
    </row>
    <row r="7" spans="1:20" s="12" customFormat="1" x14ac:dyDescent="0.2">
      <c r="A7" s="17"/>
      <c r="H7" s="16"/>
    </row>
    <row r="8" spans="1:20" s="12" customFormat="1" ht="18.75" x14ac:dyDescent="0.2">
      <c r="A8" s="319" t="s">
        <v>10</v>
      </c>
      <c r="B8" s="319"/>
      <c r="C8" s="319"/>
      <c r="D8" s="319"/>
      <c r="E8" s="319"/>
      <c r="F8" s="319"/>
      <c r="G8" s="319"/>
      <c r="H8" s="319"/>
      <c r="I8" s="319"/>
      <c r="J8" s="319"/>
      <c r="K8" s="319"/>
      <c r="L8" s="319"/>
      <c r="M8" s="319"/>
      <c r="N8" s="319"/>
      <c r="O8" s="319"/>
      <c r="P8" s="319"/>
      <c r="Q8" s="319"/>
      <c r="R8" s="319"/>
      <c r="S8" s="319"/>
      <c r="T8" s="319"/>
    </row>
    <row r="9" spans="1:20" s="12" customFormat="1" ht="18.75" x14ac:dyDescent="0.2">
      <c r="A9" s="319"/>
      <c r="B9" s="319"/>
      <c r="C9" s="319"/>
      <c r="D9" s="319"/>
      <c r="E9" s="319"/>
      <c r="F9" s="319"/>
      <c r="G9" s="319"/>
      <c r="H9" s="319"/>
      <c r="I9" s="319"/>
      <c r="J9" s="319"/>
      <c r="K9" s="319"/>
      <c r="L9" s="319"/>
      <c r="M9" s="319"/>
      <c r="N9" s="319"/>
      <c r="O9" s="319"/>
      <c r="P9" s="319"/>
      <c r="Q9" s="319"/>
      <c r="R9" s="319"/>
      <c r="S9" s="319"/>
      <c r="T9" s="319"/>
    </row>
    <row r="10" spans="1:20" s="12" customFormat="1" ht="18.75" customHeight="1" x14ac:dyDescent="0.2">
      <c r="A10" s="323" t="str">
        <f>'1. паспорт местоположение'!A9:C9</f>
        <v>АО "Россети Тюмень"</v>
      </c>
      <c r="B10" s="323"/>
      <c r="C10" s="323"/>
      <c r="D10" s="323"/>
      <c r="E10" s="323"/>
      <c r="F10" s="323"/>
      <c r="G10" s="323"/>
      <c r="H10" s="323"/>
      <c r="I10" s="323"/>
      <c r="J10" s="323"/>
      <c r="K10" s="323"/>
      <c r="L10" s="323"/>
      <c r="M10" s="323"/>
      <c r="N10" s="323"/>
      <c r="O10" s="323"/>
      <c r="P10" s="323"/>
      <c r="Q10" s="323"/>
      <c r="R10" s="323"/>
      <c r="S10" s="323"/>
      <c r="T10" s="323"/>
    </row>
    <row r="11" spans="1:20" s="12" customFormat="1" ht="18.75" customHeight="1" x14ac:dyDescent="0.2">
      <c r="A11" s="316" t="s">
        <v>9</v>
      </c>
      <c r="B11" s="316"/>
      <c r="C11" s="316"/>
      <c r="D11" s="316"/>
      <c r="E11" s="316"/>
      <c r="F11" s="316"/>
      <c r="G11" s="316"/>
      <c r="H11" s="316"/>
      <c r="I11" s="316"/>
      <c r="J11" s="316"/>
      <c r="K11" s="316"/>
      <c r="L11" s="316"/>
      <c r="M11" s="316"/>
      <c r="N11" s="316"/>
      <c r="O11" s="316"/>
      <c r="P11" s="316"/>
      <c r="Q11" s="316"/>
      <c r="R11" s="316"/>
      <c r="S11" s="316"/>
      <c r="T11" s="316"/>
    </row>
    <row r="12" spans="1:20" s="12" customFormat="1" ht="18.75" x14ac:dyDescent="0.2">
      <c r="A12" s="319"/>
      <c r="B12" s="319"/>
      <c r="C12" s="319"/>
      <c r="D12" s="319"/>
      <c r="E12" s="319"/>
      <c r="F12" s="319"/>
      <c r="G12" s="319"/>
      <c r="H12" s="319"/>
      <c r="I12" s="319"/>
      <c r="J12" s="319"/>
      <c r="K12" s="319"/>
      <c r="L12" s="319"/>
      <c r="M12" s="319"/>
      <c r="N12" s="319"/>
      <c r="O12" s="319"/>
      <c r="P12" s="319"/>
      <c r="Q12" s="319"/>
      <c r="R12" s="319"/>
      <c r="S12" s="319"/>
      <c r="T12" s="319"/>
    </row>
    <row r="13" spans="1:20" s="12" customFormat="1" ht="18.75" customHeight="1" x14ac:dyDescent="0.2">
      <c r="A13" s="323" t="str">
        <f>'1. паспорт местоположение'!A12:C12</f>
        <v>M_NS1800.PR.0001</v>
      </c>
      <c r="B13" s="323"/>
      <c r="C13" s="323"/>
      <c r="D13" s="323"/>
      <c r="E13" s="323"/>
      <c r="F13" s="323"/>
      <c r="G13" s="323"/>
      <c r="H13" s="323"/>
      <c r="I13" s="323"/>
      <c r="J13" s="323"/>
      <c r="K13" s="323"/>
      <c r="L13" s="323"/>
      <c r="M13" s="323"/>
      <c r="N13" s="323"/>
      <c r="O13" s="323"/>
      <c r="P13" s="323"/>
      <c r="Q13" s="323"/>
      <c r="R13" s="323"/>
      <c r="S13" s="323"/>
      <c r="T13" s="323"/>
    </row>
    <row r="14" spans="1:20" s="12" customFormat="1" ht="18.75" customHeight="1" x14ac:dyDescent="0.2">
      <c r="A14" s="316" t="s">
        <v>8</v>
      </c>
      <c r="B14" s="316"/>
      <c r="C14" s="316"/>
      <c r="D14" s="316"/>
      <c r="E14" s="316"/>
      <c r="F14" s="316"/>
      <c r="G14" s="316"/>
      <c r="H14" s="316"/>
      <c r="I14" s="316"/>
      <c r="J14" s="316"/>
      <c r="K14" s="316"/>
      <c r="L14" s="316"/>
      <c r="M14" s="316"/>
      <c r="N14" s="316"/>
      <c r="O14" s="316"/>
      <c r="P14" s="316"/>
      <c r="Q14" s="316"/>
      <c r="R14" s="316"/>
      <c r="S14" s="316"/>
      <c r="T14" s="316"/>
    </row>
    <row r="15" spans="1:20" s="9" customFormat="1" ht="15.75" customHeight="1" x14ac:dyDescent="0.2">
      <c r="A15" s="327"/>
      <c r="B15" s="327"/>
      <c r="C15" s="327"/>
      <c r="D15" s="327"/>
      <c r="E15" s="327"/>
      <c r="F15" s="327"/>
      <c r="G15" s="327"/>
      <c r="H15" s="327"/>
      <c r="I15" s="327"/>
      <c r="J15" s="327"/>
      <c r="K15" s="327"/>
      <c r="L15" s="327"/>
      <c r="M15" s="327"/>
      <c r="N15" s="327"/>
      <c r="O15" s="327"/>
      <c r="P15" s="327"/>
      <c r="Q15" s="327"/>
      <c r="R15" s="327"/>
      <c r="S15" s="327"/>
      <c r="T15" s="327"/>
    </row>
    <row r="16" spans="1:20" s="3" customFormat="1" x14ac:dyDescent="0.2">
      <c r="A16" s="323" t="str">
        <f>'1. паспорт местоположение'!A15:C15</f>
        <v>Волоконно-оптическая линия связи кольцевой структуры по трассе "РПБ НЭС - ПС "Кедр" - ПС "Губкинская" - ПС "Вынгаяхинская" - ПС "Новогодняя" - ПС "Маяк" - РДП ВРЭС"</v>
      </c>
      <c r="B16" s="323"/>
      <c r="C16" s="323"/>
      <c r="D16" s="323"/>
      <c r="E16" s="323"/>
      <c r="F16" s="323"/>
      <c r="G16" s="323"/>
      <c r="H16" s="323"/>
      <c r="I16" s="323"/>
      <c r="J16" s="323"/>
      <c r="K16" s="323"/>
      <c r="L16" s="323"/>
      <c r="M16" s="323"/>
      <c r="N16" s="323"/>
      <c r="O16" s="323"/>
      <c r="P16" s="323"/>
      <c r="Q16" s="323"/>
      <c r="R16" s="323"/>
      <c r="S16" s="323"/>
      <c r="T16" s="323"/>
    </row>
    <row r="17" spans="1:20" s="3" customFormat="1" ht="15" customHeight="1" x14ac:dyDescent="0.2">
      <c r="A17" s="316" t="s">
        <v>7</v>
      </c>
      <c r="B17" s="316"/>
      <c r="C17" s="316"/>
      <c r="D17" s="316"/>
      <c r="E17" s="316"/>
      <c r="F17" s="316"/>
      <c r="G17" s="316"/>
      <c r="H17" s="316"/>
      <c r="I17" s="316"/>
      <c r="J17" s="316"/>
      <c r="K17" s="316"/>
      <c r="L17" s="316"/>
      <c r="M17" s="316"/>
      <c r="N17" s="316"/>
      <c r="O17" s="316"/>
      <c r="P17" s="316"/>
      <c r="Q17" s="316"/>
      <c r="R17" s="316"/>
      <c r="S17" s="316"/>
      <c r="T17" s="316"/>
    </row>
    <row r="18" spans="1:20" s="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328"/>
    </row>
    <row r="19" spans="1:20" s="3" customFormat="1" ht="15" customHeight="1" x14ac:dyDescent="0.2">
      <c r="A19" s="318" t="s">
        <v>511</v>
      </c>
      <c r="B19" s="318"/>
      <c r="C19" s="318"/>
      <c r="D19" s="318"/>
      <c r="E19" s="318"/>
      <c r="F19" s="318"/>
      <c r="G19" s="318"/>
      <c r="H19" s="318"/>
      <c r="I19" s="318"/>
      <c r="J19" s="318"/>
      <c r="K19" s="318"/>
      <c r="L19" s="318"/>
      <c r="M19" s="318"/>
      <c r="N19" s="318"/>
      <c r="O19" s="318"/>
      <c r="P19" s="318"/>
      <c r="Q19" s="318"/>
      <c r="R19" s="318"/>
      <c r="S19" s="318"/>
      <c r="T19" s="318"/>
    </row>
    <row r="20" spans="1:20" s="58" customFormat="1" ht="21" customHeight="1" x14ac:dyDescent="0.25">
      <c r="A20" s="344"/>
      <c r="B20" s="344"/>
      <c r="C20" s="344"/>
      <c r="D20" s="344"/>
      <c r="E20" s="344"/>
      <c r="F20" s="344"/>
      <c r="G20" s="344"/>
      <c r="H20" s="344"/>
      <c r="I20" s="344"/>
      <c r="J20" s="344"/>
      <c r="K20" s="344"/>
      <c r="L20" s="344"/>
      <c r="M20" s="344"/>
      <c r="N20" s="344"/>
      <c r="O20" s="344"/>
      <c r="P20" s="344"/>
      <c r="Q20" s="344"/>
      <c r="R20" s="344"/>
      <c r="S20" s="344"/>
      <c r="T20" s="344"/>
    </row>
    <row r="21" spans="1:20" ht="46.5" customHeight="1" x14ac:dyDescent="0.25">
      <c r="A21" s="338" t="s">
        <v>6</v>
      </c>
      <c r="B21" s="331" t="s">
        <v>230</v>
      </c>
      <c r="C21" s="332"/>
      <c r="D21" s="335" t="s">
        <v>131</v>
      </c>
      <c r="E21" s="331" t="s">
        <v>540</v>
      </c>
      <c r="F21" s="332"/>
      <c r="G21" s="331" t="s">
        <v>280</v>
      </c>
      <c r="H21" s="332"/>
      <c r="I21" s="331" t="s">
        <v>130</v>
      </c>
      <c r="J21" s="332"/>
      <c r="K21" s="335" t="s">
        <v>129</v>
      </c>
      <c r="L21" s="331" t="s">
        <v>128</v>
      </c>
      <c r="M21" s="332"/>
      <c r="N21" s="331" t="s">
        <v>536</v>
      </c>
      <c r="O21" s="332"/>
      <c r="P21" s="335" t="s">
        <v>127</v>
      </c>
      <c r="Q21" s="341" t="s">
        <v>126</v>
      </c>
      <c r="R21" s="342"/>
      <c r="S21" s="341" t="s">
        <v>125</v>
      </c>
      <c r="T21" s="343"/>
    </row>
    <row r="22" spans="1:20" ht="204.75" customHeight="1" x14ac:dyDescent="0.25">
      <c r="A22" s="339"/>
      <c r="B22" s="333"/>
      <c r="C22" s="334"/>
      <c r="D22" s="337"/>
      <c r="E22" s="333"/>
      <c r="F22" s="334"/>
      <c r="G22" s="333"/>
      <c r="H22" s="334"/>
      <c r="I22" s="333"/>
      <c r="J22" s="334"/>
      <c r="K22" s="336"/>
      <c r="L22" s="333"/>
      <c r="M22" s="334"/>
      <c r="N22" s="333"/>
      <c r="O22" s="334"/>
      <c r="P22" s="336"/>
      <c r="Q22" s="92" t="s">
        <v>124</v>
      </c>
      <c r="R22" s="92" t="s">
        <v>510</v>
      </c>
      <c r="S22" s="92" t="s">
        <v>123</v>
      </c>
      <c r="T22" s="92" t="s">
        <v>122</v>
      </c>
    </row>
    <row r="23" spans="1:20" ht="51.75" customHeight="1" x14ac:dyDescent="0.25">
      <c r="A23" s="340"/>
      <c r="B23" s="183" t="s">
        <v>120</v>
      </c>
      <c r="C23" s="183" t="s">
        <v>121</v>
      </c>
      <c r="D23" s="336"/>
      <c r="E23" s="183" t="s">
        <v>120</v>
      </c>
      <c r="F23" s="183" t="s">
        <v>121</v>
      </c>
      <c r="G23" s="183" t="s">
        <v>120</v>
      </c>
      <c r="H23" s="183" t="s">
        <v>121</v>
      </c>
      <c r="I23" s="183" t="s">
        <v>120</v>
      </c>
      <c r="J23" s="183" t="s">
        <v>121</v>
      </c>
      <c r="K23" s="183" t="s">
        <v>120</v>
      </c>
      <c r="L23" s="183" t="s">
        <v>120</v>
      </c>
      <c r="M23" s="183" t="s">
        <v>121</v>
      </c>
      <c r="N23" s="183" t="s">
        <v>120</v>
      </c>
      <c r="O23" s="183" t="s">
        <v>121</v>
      </c>
      <c r="P23" s="184" t="s">
        <v>120</v>
      </c>
      <c r="Q23" s="92" t="s">
        <v>120</v>
      </c>
      <c r="R23" s="92" t="s">
        <v>120</v>
      </c>
      <c r="S23" s="92" t="s">
        <v>120</v>
      </c>
      <c r="T23" s="92"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86"/>
      <c r="R30" s="60"/>
      <c r="S30" s="186"/>
      <c r="T30" s="60"/>
    </row>
    <row r="31" spans="1:20" s="58" customFormat="1" ht="24" customHeight="1" x14ac:dyDescent="0.25">
      <c r="A31" s="62"/>
      <c r="B31" s="60"/>
      <c r="C31" s="60"/>
      <c r="D31" s="60"/>
      <c r="E31" s="60"/>
      <c r="F31" s="60"/>
      <c r="G31" s="60"/>
      <c r="H31" s="60"/>
      <c r="I31" s="60"/>
      <c r="J31" s="59"/>
      <c r="K31" s="59"/>
      <c r="L31" s="59"/>
      <c r="M31" s="61"/>
      <c r="N31" s="61"/>
      <c r="O31" s="61"/>
      <c r="P31" s="59"/>
      <c r="Q31" s="186"/>
      <c r="R31" s="60"/>
      <c r="S31" s="186"/>
      <c r="T31" s="60"/>
    </row>
    <row r="32" spans="1:20" s="58" customFormat="1" ht="24" customHeight="1" x14ac:dyDescent="0.25">
      <c r="A32" s="62"/>
      <c r="B32" s="60"/>
      <c r="C32" s="60"/>
      <c r="D32" s="60"/>
      <c r="E32" s="60"/>
      <c r="F32" s="60"/>
      <c r="G32" s="60"/>
      <c r="H32" s="60"/>
      <c r="I32" s="60"/>
      <c r="J32" s="59"/>
      <c r="K32" s="59"/>
      <c r="L32" s="59"/>
      <c r="M32" s="61"/>
      <c r="N32" s="61"/>
      <c r="O32" s="61"/>
      <c r="P32" s="59"/>
      <c r="Q32" s="186"/>
      <c r="R32" s="60"/>
      <c r="S32" s="186"/>
      <c r="T32" s="60"/>
    </row>
    <row r="33" spans="1:113" ht="35.25" customHeight="1" x14ac:dyDescent="0.25">
      <c r="A33" s="193"/>
      <c r="B33" s="193"/>
      <c r="C33" s="193"/>
      <c r="D33" s="193"/>
      <c r="E33" s="193"/>
      <c r="F33" s="193"/>
      <c r="G33" s="193"/>
      <c r="H33" s="193"/>
      <c r="I33" s="193"/>
      <c r="J33" s="193"/>
      <c r="K33" s="193"/>
      <c r="L33" s="193"/>
      <c r="M33" s="193"/>
      <c r="N33" s="193"/>
      <c r="O33" s="193"/>
      <c r="P33" s="193"/>
      <c r="Q33" s="193"/>
      <c r="R33" s="193"/>
      <c r="S33" s="193"/>
      <c r="T33" s="193"/>
    </row>
    <row r="34" spans="1:113" ht="35.25" customHeight="1" x14ac:dyDescent="0.25">
      <c r="A34" s="193"/>
      <c r="B34" s="193"/>
      <c r="C34" s="193"/>
      <c r="D34" s="193"/>
      <c r="E34" s="193"/>
      <c r="F34" s="193"/>
      <c r="G34" s="193"/>
      <c r="H34" s="193"/>
      <c r="I34" s="193"/>
      <c r="J34" s="193"/>
      <c r="K34" s="193"/>
      <c r="L34" s="193"/>
      <c r="M34" s="193"/>
      <c r="N34" s="193"/>
      <c r="O34" s="193"/>
      <c r="P34" s="193"/>
      <c r="Q34" s="193"/>
      <c r="R34" s="193"/>
      <c r="S34" s="193"/>
      <c r="T34" s="193"/>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30" t="s">
        <v>544</v>
      </c>
      <c r="C37" s="330"/>
      <c r="D37" s="330"/>
      <c r="E37" s="330"/>
      <c r="F37" s="330"/>
      <c r="G37" s="330"/>
      <c r="H37" s="330"/>
      <c r="I37" s="330"/>
      <c r="J37" s="330"/>
      <c r="K37" s="330"/>
      <c r="L37" s="330"/>
      <c r="M37" s="330"/>
      <c r="N37" s="330"/>
      <c r="O37" s="330"/>
      <c r="P37" s="330"/>
      <c r="Q37" s="330"/>
      <c r="R37" s="330"/>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509</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5" t="str">
        <f>'3.1. паспорт Техсостояние ПС'!A6:T6</f>
        <v>Год раскрытия информации: 2022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row>
    <row r="6" spans="1:27" s="12" customFormat="1" x14ac:dyDescent="0.2">
      <c r="A6" s="187"/>
      <c r="B6" s="187"/>
      <c r="C6" s="187"/>
      <c r="D6" s="187"/>
      <c r="E6" s="187"/>
      <c r="F6" s="187"/>
      <c r="G6" s="187"/>
      <c r="H6" s="187"/>
      <c r="I6" s="187"/>
      <c r="J6" s="187"/>
      <c r="K6" s="187"/>
      <c r="L6" s="187"/>
      <c r="M6" s="187"/>
      <c r="N6" s="187"/>
      <c r="O6" s="187"/>
      <c r="P6" s="187"/>
      <c r="Q6" s="187"/>
      <c r="R6" s="187"/>
      <c r="S6" s="187"/>
      <c r="T6" s="187"/>
    </row>
    <row r="7" spans="1:27" s="12" customFormat="1" ht="18.75" x14ac:dyDescent="0.2">
      <c r="E7" s="319" t="s">
        <v>10</v>
      </c>
      <c r="F7" s="319"/>
      <c r="G7" s="319"/>
      <c r="H7" s="319"/>
      <c r="I7" s="319"/>
      <c r="J7" s="319"/>
      <c r="K7" s="319"/>
      <c r="L7" s="319"/>
      <c r="M7" s="319"/>
      <c r="N7" s="319"/>
      <c r="O7" s="319"/>
      <c r="P7" s="319"/>
      <c r="Q7" s="319"/>
      <c r="R7" s="319"/>
      <c r="S7" s="319"/>
      <c r="T7" s="319"/>
      <c r="U7" s="319"/>
      <c r="V7" s="319"/>
      <c r="W7" s="319"/>
      <c r="X7" s="319"/>
      <c r="Y7" s="31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3" t="str">
        <f>'1. паспорт местоположение'!A9</f>
        <v>АО "Россети Тюмень"</v>
      </c>
      <c r="F9" s="323"/>
      <c r="G9" s="323"/>
      <c r="H9" s="323"/>
      <c r="I9" s="323"/>
      <c r="J9" s="323"/>
      <c r="K9" s="323"/>
      <c r="L9" s="323"/>
      <c r="M9" s="323"/>
      <c r="N9" s="323"/>
      <c r="O9" s="323"/>
      <c r="P9" s="323"/>
      <c r="Q9" s="323"/>
      <c r="R9" s="323"/>
      <c r="S9" s="323"/>
      <c r="T9" s="323"/>
      <c r="U9" s="323"/>
      <c r="V9" s="323"/>
      <c r="W9" s="323"/>
      <c r="X9" s="323"/>
      <c r="Y9" s="323"/>
    </row>
    <row r="10" spans="1:27" s="12" customFormat="1" ht="18.75" customHeight="1" x14ac:dyDescent="0.2">
      <c r="E10" s="316" t="s">
        <v>9</v>
      </c>
      <c r="F10" s="316"/>
      <c r="G10" s="316"/>
      <c r="H10" s="316"/>
      <c r="I10" s="316"/>
      <c r="J10" s="316"/>
      <c r="K10" s="316"/>
      <c r="L10" s="316"/>
      <c r="M10" s="316"/>
      <c r="N10" s="316"/>
      <c r="O10" s="316"/>
      <c r="P10" s="316"/>
      <c r="Q10" s="316"/>
      <c r="R10" s="316"/>
      <c r="S10" s="316"/>
      <c r="T10" s="316"/>
      <c r="U10" s="316"/>
      <c r="V10" s="316"/>
      <c r="W10" s="316"/>
      <c r="X10" s="316"/>
      <c r="Y10" s="31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3" t="str">
        <f>'1. паспорт местоположение'!A12</f>
        <v>M_NS1800.PR.0001</v>
      </c>
      <c r="F12" s="323"/>
      <c r="G12" s="323"/>
      <c r="H12" s="323"/>
      <c r="I12" s="323"/>
      <c r="J12" s="323"/>
      <c r="K12" s="323"/>
      <c r="L12" s="323"/>
      <c r="M12" s="323"/>
      <c r="N12" s="323"/>
      <c r="O12" s="323"/>
      <c r="P12" s="323"/>
      <c r="Q12" s="323"/>
      <c r="R12" s="323"/>
      <c r="S12" s="323"/>
      <c r="T12" s="323"/>
      <c r="U12" s="323"/>
      <c r="V12" s="323"/>
      <c r="W12" s="323"/>
      <c r="X12" s="323"/>
      <c r="Y12" s="323"/>
    </row>
    <row r="13" spans="1:27" s="12" customFormat="1" ht="18.75" customHeight="1" x14ac:dyDescent="0.2">
      <c r="E13" s="316" t="s">
        <v>8</v>
      </c>
      <c r="F13" s="316"/>
      <c r="G13" s="316"/>
      <c r="H13" s="316"/>
      <c r="I13" s="316"/>
      <c r="J13" s="316"/>
      <c r="K13" s="316"/>
      <c r="L13" s="316"/>
      <c r="M13" s="316"/>
      <c r="N13" s="316"/>
      <c r="O13" s="316"/>
      <c r="P13" s="316"/>
      <c r="Q13" s="316"/>
      <c r="R13" s="316"/>
      <c r="S13" s="316"/>
      <c r="T13" s="316"/>
      <c r="U13" s="316"/>
      <c r="V13" s="316"/>
      <c r="W13" s="316"/>
      <c r="X13" s="316"/>
      <c r="Y13" s="31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3" t="str">
        <f>'1. паспорт местоположение'!A15</f>
        <v>Волоконно-оптическая линия связи кольцевой структуры по трассе "РПБ НЭС - ПС "Кедр" - ПС "Губкинская" - ПС "Вынгаяхинская" - ПС "Новогодняя" - ПС "Маяк" - РДП ВРЭС"</v>
      </c>
      <c r="F15" s="323"/>
      <c r="G15" s="323"/>
      <c r="H15" s="323"/>
      <c r="I15" s="323"/>
      <c r="J15" s="323"/>
      <c r="K15" s="323"/>
      <c r="L15" s="323"/>
      <c r="M15" s="323"/>
      <c r="N15" s="323"/>
      <c r="O15" s="323"/>
      <c r="P15" s="323"/>
      <c r="Q15" s="323"/>
      <c r="R15" s="323"/>
      <c r="S15" s="323"/>
      <c r="T15" s="323"/>
      <c r="U15" s="323"/>
      <c r="V15" s="323"/>
      <c r="W15" s="323"/>
      <c r="X15" s="323"/>
      <c r="Y15" s="323"/>
    </row>
    <row r="16" spans="1:27" s="3" customFormat="1" ht="15" customHeight="1" x14ac:dyDescent="0.2">
      <c r="E16" s="316" t="s">
        <v>7</v>
      </c>
      <c r="F16" s="316"/>
      <c r="G16" s="316"/>
      <c r="H16" s="316"/>
      <c r="I16" s="316"/>
      <c r="J16" s="316"/>
      <c r="K16" s="316"/>
      <c r="L16" s="316"/>
      <c r="M16" s="316"/>
      <c r="N16" s="316"/>
      <c r="O16" s="316"/>
      <c r="P16" s="316"/>
      <c r="Q16" s="316"/>
      <c r="R16" s="316"/>
      <c r="S16" s="316"/>
      <c r="T16" s="316"/>
      <c r="U16" s="316"/>
      <c r="V16" s="316"/>
      <c r="W16" s="316"/>
      <c r="X16" s="316"/>
      <c r="Y16" s="3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8"/>
      <c r="F18" s="318"/>
      <c r="G18" s="318"/>
      <c r="H18" s="318"/>
      <c r="I18" s="318"/>
      <c r="J18" s="318"/>
      <c r="K18" s="318"/>
      <c r="L18" s="318"/>
      <c r="M18" s="318"/>
      <c r="N18" s="318"/>
      <c r="O18" s="318"/>
      <c r="P18" s="318"/>
      <c r="Q18" s="318"/>
      <c r="R18" s="318"/>
      <c r="S18" s="318"/>
      <c r="T18" s="318"/>
      <c r="U18" s="318"/>
      <c r="V18" s="318"/>
      <c r="W18" s="318"/>
      <c r="X18" s="318"/>
      <c r="Y18" s="318"/>
    </row>
    <row r="19" spans="1:27" ht="25.5" customHeight="1" x14ac:dyDescent="0.25">
      <c r="A19" s="318" t="s">
        <v>513</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58" customFormat="1" ht="21" customHeight="1" x14ac:dyDescent="0.25"/>
    <row r="21" spans="1:27" ht="15.75" customHeight="1" x14ac:dyDescent="0.25">
      <c r="A21" s="345" t="s">
        <v>6</v>
      </c>
      <c r="B21" s="348" t="s">
        <v>520</v>
      </c>
      <c r="C21" s="349"/>
      <c r="D21" s="348" t="s">
        <v>522</v>
      </c>
      <c r="E21" s="349"/>
      <c r="F21" s="341" t="s">
        <v>103</v>
      </c>
      <c r="G21" s="343"/>
      <c r="H21" s="343"/>
      <c r="I21" s="342"/>
      <c r="J21" s="345" t="s">
        <v>523</v>
      </c>
      <c r="K21" s="348" t="s">
        <v>524</v>
      </c>
      <c r="L21" s="349"/>
      <c r="M21" s="348" t="s">
        <v>525</v>
      </c>
      <c r="N21" s="349"/>
      <c r="O21" s="348" t="s">
        <v>512</v>
      </c>
      <c r="P21" s="349"/>
      <c r="Q21" s="348" t="s">
        <v>136</v>
      </c>
      <c r="R21" s="349"/>
      <c r="S21" s="345" t="s">
        <v>135</v>
      </c>
      <c r="T21" s="345" t="s">
        <v>526</v>
      </c>
      <c r="U21" s="345" t="s">
        <v>521</v>
      </c>
      <c r="V21" s="348" t="s">
        <v>134</v>
      </c>
      <c r="W21" s="349"/>
      <c r="X21" s="341" t="s">
        <v>126</v>
      </c>
      <c r="Y21" s="343"/>
      <c r="Z21" s="341" t="s">
        <v>125</v>
      </c>
      <c r="AA21" s="343"/>
    </row>
    <row r="22" spans="1:27" ht="216" customHeight="1" x14ac:dyDescent="0.25">
      <c r="A22" s="346"/>
      <c r="B22" s="350"/>
      <c r="C22" s="351"/>
      <c r="D22" s="350"/>
      <c r="E22" s="351"/>
      <c r="F22" s="341" t="s">
        <v>133</v>
      </c>
      <c r="G22" s="342"/>
      <c r="H22" s="341" t="s">
        <v>132</v>
      </c>
      <c r="I22" s="342"/>
      <c r="J22" s="347"/>
      <c r="K22" s="350"/>
      <c r="L22" s="351"/>
      <c r="M22" s="350"/>
      <c r="N22" s="351"/>
      <c r="O22" s="350"/>
      <c r="P22" s="351"/>
      <c r="Q22" s="350"/>
      <c r="R22" s="351"/>
      <c r="S22" s="347"/>
      <c r="T22" s="347"/>
      <c r="U22" s="347"/>
      <c r="V22" s="350"/>
      <c r="W22" s="351"/>
      <c r="X22" s="92" t="s">
        <v>124</v>
      </c>
      <c r="Y22" s="92" t="s">
        <v>510</v>
      </c>
      <c r="Z22" s="92" t="s">
        <v>123</v>
      </c>
      <c r="AA22" s="92" t="s">
        <v>122</v>
      </c>
    </row>
    <row r="23" spans="1:27" ht="60" customHeight="1" x14ac:dyDescent="0.25">
      <c r="A23" s="347"/>
      <c r="B23" s="182" t="s">
        <v>120</v>
      </c>
      <c r="C23" s="182"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8"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51"/>
      <c r="AA26" s="51"/>
    </row>
    <row r="27" spans="1:27" s="56" customFormat="1" ht="12.75" x14ac:dyDescent="0.2">
      <c r="A27" s="57"/>
      <c r="B27" s="57"/>
      <c r="C27" s="57"/>
      <c r="E27" s="57"/>
      <c r="X27" s="96"/>
      <c r="Y27" s="96"/>
      <c r="Z27" s="96"/>
      <c r="AA27" s="96"/>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5" t="str">
        <f>'3.2 паспорт Техсостояние ЛЭП'!A5:AA5</f>
        <v>Год раскрытия информации: 2022 год</v>
      </c>
      <c r="B5" s="315"/>
      <c r="C5" s="315"/>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319" t="s">
        <v>10</v>
      </c>
      <c r="B7" s="319"/>
      <c r="C7" s="319"/>
      <c r="D7" s="13"/>
      <c r="E7" s="13"/>
      <c r="F7" s="13"/>
      <c r="G7" s="13"/>
      <c r="H7" s="13"/>
      <c r="I7" s="13"/>
      <c r="J7" s="13"/>
      <c r="K7" s="13"/>
      <c r="L7" s="13"/>
      <c r="M7" s="13"/>
      <c r="N7" s="13"/>
      <c r="O7" s="13"/>
      <c r="P7" s="13"/>
      <c r="Q7" s="13"/>
      <c r="R7" s="13"/>
      <c r="S7" s="13"/>
      <c r="T7" s="13"/>
      <c r="U7" s="13"/>
    </row>
    <row r="8" spans="1:29" s="12" customFormat="1" ht="18.75" x14ac:dyDescent="0.2">
      <c r="A8" s="319"/>
      <c r="B8" s="319"/>
      <c r="C8" s="319"/>
      <c r="D8" s="14"/>
      <c r="E8" s="14"/>
      <c r="F8" s="14"/>
      <c r="G8" s="14"/>
      <c r="H8" s="13"/>
      <c r="I8" s="13"/>
      <c r="J8" s="13"/>
      <c r="K8" s="13"/>
      <c r="L8" s="13"/>
      <c r="M8" s="13"/>
      <c r="N8" s="13"/>
      <c r="O8" s="13"/>
      <c r="P8" s="13"/>
      <c r="Q8" s="13"/>
      <c r="R8" s="13"/>
      <c r="S8" s="13"/>
      <c r="T8" s="13"/>
      <c r="U8" s="13"/>
    </row>
    <row r="9" spans="1:29" s="12" customFormat="1" ht="18.75" x14ac:dyDescent="0.2">
      <c r="A9" s="323" t="str">
        <f>'1. паспорт местоположение'!A9:C9</f>
        <v>АО "Россети Тюмень"</v>
      </c>
      <c r="B9" s="323"/>
      <c r="C9" s="323"/>
      <c r="D9" s="8"/>
      <c r="E9" s="8"/>
      <c r="F9" s="8"/>
      <c r="G9" s="8"/>
      <c r="H9" s="13"/>
      <c r="I9" s="13"/>
      <c r="J9" s="13"/>
      <c r="K9" s="13"/>
      <c r="L9" s="13"/>
      <c r="M9" s="13"/>
      <c r="N9" s="13"/>
      <c r="O9" s="13"/>
      <c r="P9" s="13"/>
      <c r="Q9" s="13"/>
      <c r="R9" s="13"/>
      <c r="S9" s="13"/>
      <c r="T9" s="13"/>
      <c r="U9" s="13"/>
    </row>
    <row r="10" spans="1:29" s="12" customFormat="1" ht="18.75" x14ac:dyDescent="0.2">
      <c r="A10" s="316" t="s">
        <v>9</v>
      </c>
      <c r="B10" s="316"/>
      <c r="C10" s="316"/>
      <c r="D10" s="6"/>
      <c r="E10" s="6"/>
      <c r="F10" s="6"/>
      <c r="G10" s="6"/>
      <c r="H10" s="13"/>
      <c r="I10" s="13"/>
      <c r="J10" s="13"/>
      <c r="K10" s="13"/>
      <c r="L10" s="13"/>
      <c r="M10" s="13"/>
      <c r="N10" s="13"/>
      <c r="O10" s="13"/>
      <c r="P10" s="13"/>
      <c r="Q10" s="13"/>
      <c r="R10" s="13"/>
      <c r="S10" s="13"/>
      <c r="T10" s="13"/>
      <c r="U10" s="13"/>
    </row>
    <row r="11" spans="1:29" s="12" customFormat="1" ht="18.75" x14ac:dyDescent="0.2">
      <c r="A11" s="319"/>
      <c r="B11" s="319"/>
      <c r="C11" s="319"/>
      <c r="D11" s="14"/>
      <c r="E11" s="14"/>
      <c r="F11" s="14"/>
      <c r="G11" s="14"/>
      <c r="H11" s="13"/>
      <c r="I11" s="13"/>
      <c r="J11" s="13"/>
      <c r="K11" s="13"/>
      <c r="L11" s="13"/>
      <c r="M11" s="13"/>
      <c r="N11" s="13"/>
      <c r="O11" s="13"/>
      <c r="P11" s="13"/>
      <c r="Q11" s="13"/>
      <c r="R11" s="13"/>
      <c r="S11" s="13"/>
      <c r="T11" s="13"/>
      <c r="U11" s="13"/>
    </row>
    <row r="12" spans="1:29" s="12" customFormat="1" ht="18.75" x14ac:dyDescent="0.2">
      <c r="A12" s="323" t="str">
        <f>'1. паспорт местоположение'!A12:C12</f>
        <v>M_NS1800.PR.0001</v>
      </c>
      <c r="B12" s="323"/>
      <c r="C12" s="323"/>
      <c r="D12" s="8"/>
      <c r="E12" s="8"/>
      <c r="F12" s="8"/>
      <c r="G12" s="8"/>
      <c r="H12" s="13"/>
      <c r="I12" s="13"/>
      <c r="J12" s="13"/>
      <c r="K12" s="13"/>
      <c r="L12" s="13"/>
      <c r="M12" s="13"/>
      <c r="N12" s="13"/>
      <c r="O12" s="13"/>
      <c r="P12" s="13"/>
      <c r="Q12" s="13"/>
      <c r="R12" s="13"/>
      <c r="S12" s="13"/>
      <c r="T12" s="13"/>
      <c r="U12" s="13"/>
    </row>
    <row r="13" spans="1:29" s="12" customFormat="1" ht="18.75" x14ac:dyDescent="0.2">
      <c r="A13" s="316" t="s">
        <v>8</v>
      </c>
      <c r="B13" s="316"/>
      <c r="C13" s="31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7"/>
      <c r="B14" s="327"/>
      <c r="C14" s="32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1" t="str">
        <f>'1. паспорт местоположение'!A15:C15</f>
        <v>Волоконно-оптическая линия связи кольцевой структуры по трассе "РПБ НЭС - ПС "Кедр" - ПС "Губкинская" - ПС "Вынгаяхинская" - ПС "Новогодняя" - ПС "Маяк" - РДП ВРЭС"</v>
      </c>
      <c r="B15" s="321"/>
      <c r="C15" s="321"/>
      <c r="D15" s="8"/>
      <c r="E15" s="8"/>
      <c r="F15" s="8"/>
      <c r="G15" s="8"/>
      <c r="H15" s="8"/>
      <c r="I15" s="8"/>
      <c r="J15" s="8"/>
      <c r="K15" s="8"/>
      <c r="L15" s="8"/>
      <c r="M15" s="8"/>
      <c r="N15" s="8"/>
      <c r="O15" s="8"/>
      <c r="P15" s="8"/>
      <c r="Q15" s="8"/>
      <c r="R15" s="8"/>
      <c r="S15" s="8"/>
      <c r="T15" s="8"/>
      <c r="U15" s="8"/>
    </row>
    <row r="16" spans="1:29" s="3" customFormat="1" ht="15" customHeight="1" x14ac:dyDescent="0.2">
      <c r="A16" s="316" t="s">
        <v>7</v>
      </c>
      <c r="B16" s="316"/>
      <c r="C16" s="316"/>
      <c r="D16" s="6"/>
      <c r="E16" s="6"/>
      <c r="F16" s="6"/>
      <c r="G16" s="6"/>
      <c r="H16" s="6"/>
      <c r="I16" s="6"/>
      <c r="J16" s="6"/>
      <c r="K16" s="6"/>
      <c r="L16" s="6"/>
      <c r="M16" s="6"/>
      <c r="N16" s="6"/>
      <c r="O16" s="6"/>
      <c r="P16" s="6"/>
      <c r="Q16" s="6"/>
      <c r="R16" s="6"/>
      <c r="S16" s="6"/>
      <c r="T16" s="6"/>
      <c r="U16" s="6"/>
    </row>
    <row r="17" spans="1:21" s="3" customFormat="1" ht="15" customHeight="1" x14ac:dyDescent="0.2">
      <c r="A17" s="328"/>
      <c r="B17" s="328"/>
      <c r="C17" s="328"/>
      <c r="D17" s="4"/>
      <c r="E17" s="4"/>
      <c r="F17" s="4"/>
      <c r="G17" s="4"/>
      <c r="H17" s="4"/>
      <c r="I17" s="4"/>
      <c r="J17" s="4"/>
      <c r="K17" s="4"/>
      <c r="L17" s="4"/>
      <c r="M17" s="4"/>
      <c r="N17" s="4"/>
      <c r="O17" s="4"/>
      <c r="P17" s="4"/>
      <c r="Q17" s="4"/>
      <c r="R17" s="4"/>
    </row>
    <row r="18" spans="1:21" s="3" customFormat="1" ht="27.75" customHeight="1" x14ac:dyDescent="0.2">
      <c r="A18" s="317" t="s">
        <v>505</v>
      </c>
      <c r="B18" s="317"/>
      <c r="C18" s="31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30" t="s">
        <v>518</v>
      </c>
      <c r="C22" s="67" t="s">
        <v>559</v>
      </c>
      <c r="D22" s="29"/>
      <c r="E22" s="29"/>
      <c r="F22" s="28"/>
      <c r="G22" s="28"/>
      <c r="H22" s="28"/>
      <c r="I22" s="28"/>
      <c r="J22" s="28"/>
      <c r="K22" s="28"/>
      <c r="L22" s="28"/>
      <c r="M22" s="28"/>
      <c r="N22" s="28"/>
      <c r="O22" s="28"/>
      <c r="P22" s="28"/>
      <c r="Q22" s="27"/>
      <c r="R22" s="27"/>
      <c r="S22" s="27"/>
      <c r="T22" s="27"/>
      <c r="U22" s="27"/>
    </row>
    <row r="23" spans="1:21" ht="71.25" customHeight="1" x14ac:dyDescent="0.25">
      <c r="A23" s="24" t="s">
        <v>64</v>
      </c>
      <c r="B23" s="26" t="s">
        <v>61</v>
      </c>
      <c r="C23" s="36" t="s">
        <v>558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538</v>
      </c>
      <c r="C24" s="36" t="s">
        <v>560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539</v>
      </c>
      <c r="C25" s="36" t="s">
        <v>587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551</v>
      </c>
      <c r="D26" s="23"/>
      <c r="E26" s="23"/>
      <c r="F26" s="23"/>
      <c r="G26" s="23"/>
      <c r="H26" s="23"/>
      <c r="I26" s="23"/>
      <c r="J26" s="23"/>
      <c r="K26" s="23"/>
      <c r="L26" s="23"/>
      <c r="M26" s="23"/>
      <c r="N26" s="23"/>
      <c r="O26" s="23"/>
      <c r="P26" s="23"/>
      <c r="Q26" s="23"/>
      <c r="R26" s="23"/>
      <c r="S26" s="23"/>
      <c r="T26" s="23"/>
      <c r="U26" s="23"/>
    </row>
    <row r="27" spans="1:21" ht="129" customHeight="1" x14ac:dyDescent="0.25">
      <c r="A27" s="24" t="s">
        <v>59</v>
      </c>
      <c r="B27" s="26" t="s">
        <v>519</v>
      </c>
      <c r="C27" s="241" t="s">
        <v>588</v>
      </c>
      <c r="D27" s="23"/>
      <c r="E27" s="23"/>
      <c r="F27" s="23"/>
      <c r="G27" s="23"/>
      <c r="H27" s="23"/>
      <c r="I27" s="23"/>
      <c r="J27" s="23"/>
      <c r="K27" s="23"/>
      <c r="L27" s="23"/>
      <c r="M27" s="23"/>
      <c r="N27" s="23"/>
      <c r="O27" s="23"/>
      <c r="P27" s="23"/>
      <c r="Q27" s="23"/>
      <c r="R27" s="23"/>
      <c r="S27" s="23"/>
      <c r="T27" s="23"/>
      <c r="U27" s="23"/>
    </row>
    <row r="28" spans="1:21" ht="42.75" customHeight="1" x14ac:dyDescent="0.25">
      <c r="A28" s="274" t="s">
        <v>57</v>
      </c>
      <c r="B28" s="275" t="s">
        <v>58</v>
      </c>
      <c r="C28" s="276">
        <v>2021</v>
      </c>
      <c r="D28" s="23"/>
      <c r="E28" s="23"/>
      <c r="F28" s="23"/>
      <c r="G28" s="23"/>
      <c r="H28" s="23"/>
      <c r="I28" s="23"/>
      <c r="J28" s="23"/>
      <c r="K28" s="23"/>
      <c r="L28" s="23"/>
      <c r="M28" s="23"/>
      <c r="N28" s="23"/>
      <c r="O28" s="23"/>
      <c r="P28" s="23"/>
      <c r="Q28" s="23"/>
      <c r="R28" s="23"/>
      <c r="S28" s="23"/>
      <c r="T28" s="23"/>
      <c r="U28" s="23"/>
    </row>
    <row r="29" spans="1:21" ht="42.75" customHeight="1" x14ac:dyDescent="0.25">
      <c r="A29" s="277" t="s">
        <v>55</v>
      </c>
      <c r="B29" s="278" t="s">
        <v>56</v>
      </c>
      <c r="C29" s="271">
        <v>2022</v>
      </c>
      <c r="D29" s="23"/>
      <c r="E29" s="23"/>
      <c r="F29" s="23"/>
      <c r="G29" s="23"/>
      <c r="H29" s="23"/>
      <c r="I29" s="23"/>
      <c r="J29" s="23"/>
      <c r="K29" s="23"/>
      <c r="L29" s="23"/>
      <c r="M29" s="23"/>
      <c r="N29" s="23"/>
      <c r="O29" s="23"/>
      <c r="P29" s="23"/>
      <c r="Q29" s="23"/>
      <c r="R29" s="23"/>
      <c r="S29" s="23"/>
      <c r="T29" s="23"/>
      <c r="U29" s="23"/>
    </row>
    <row r="30" spans="1:21" ht="42.75" customHeight="1" x14ac:dyDescent="0.25">
      <c r="A30" s="277" t="s">
        <v>74</v>
      </c>
      <c r="B30" s="278" t="s">
        <v>54</v>
      </c>
      <c r="C30" s="271" t="s">
        <v>634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15" t="str">
        <f>'3.2 паспорт Техсостояние ЛЭП'!A5:AA5</f>
        <v>Год раскрытия информации: 2022 год</v>
      </c>
      <c r="B4" s="315"/>
      <c r="C4" s="315"/>
      <c r="D4" s="315"/>
      <c r="E4" s="315"/>
      <c r="F4" s="315"/>
      <c r="G4" s="315"/>
      <c r="H4" s="315"/>
      <c r="I4" s="315"/>
      <c r="J4" s="315"/>
      <c r="K4" s="315"/>
      <c r="L4" s="315"/>
      <c r="M4" s="315"/>
      <c r="N4" s="315"/>
      <c r="O4" s="315"/>
      <c r="P4" s="315"/>
      <c r="Q4" s="315"/>
      <c r="R4" s="315"/>
      <c r="S4" s="315"/>
      <c r="T4" s="315"/>
      <c r="U4" s="315"/>
      <c r="V4" s="315"/>
      <c r="W4" s="315"/>
      <c r="X4" s="315"/>
      <c r="Y4" s="315"/>
      <c r="Z4" s="315"/>
    </row>
    <row r="6" spans="1:28" ht="18.75" x14ac:dyDescent="0.25">
      <c r="A6" s="319" t="s">
        <v>10</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179"/>
      <c r="AB6" s="179"/>
    </row>
    <row r="7" spans="1:28" ht="18.75" x14ac:dyDescent="0.25">
      <c r="A7" s="319"/>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179"/>
      <c r="AB7" s="179"/>
    </row>
    <row r="8" spans="1:28" ht="15.75" x14ac:dyDescent="0.25">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180"/>
      <c r="AB8" s="180"/>
    </row>
    <row r="9" spans="1:28" ht="15.75" x14ac:dyDescent="0.25">
      <c r="A9" s="316" t="s">
        <v>9</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181"/>
      <c r="AB9" s="181"/>
    </row>
    <row r="10" spans="1:28" ht="18.75" x14ac:dyDescent="0.25">
      <c r="A10" s="319"/>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179"/>
      <c r="AB10" s="179"/>
    </row>
    <row r="11" spans="1:28" ht="15.75" x14ac:dyDescent="0.25">
      <c r="A11" s="323" t="str">
        <f>'1. паспорт местоположение'!A12:C12</f>
        <v>M_NS1800.PR.0001</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180"/>
      <c r="AB11" s="180"/>
    </row>
    <row r="12" spans="1:28" ht="15.75" x14ac:dyDescent="0.25">
      <c r="A12" s="316" t="s">
        <v>8</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181"/>
      <c r="AB12" s="181"/>
    </row>
    <row r="13" spans="1:28" ht="18.75" x14ac:dyDescent="0.25">
      <c r="A13" s="327"/>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11"/>
      <c r="AB13" s="11"/>
    </row>
    <row r="14" spans="1:28" ht="15.75" x14ac:dyDescent="0.25">
      <c r="A14" s="323" t="str">
        <f>'1. паспорт местоположение'!A15:C15</f>
        <v>Волоконно-оптическая линия связи кольцевой структуры по трассе "РПБ НЭС - ПС "Кедр" - ПС "Губкинская" - ПС "Вынгаяхинская" - ПС "Новогодняя" - ПС "Маяк" - РДП ВРЭС"</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180"/>
      <c r="AB14" s="180"/>
    </row>
    <row r="15" spans="1:28" ht="15.75" x14ac:dyDescent="0.25">
      <c r="A15" s="316" t="s">
        <v>7</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181"/>
      <c r="AB15" s="181"/>
    </row>
    <row r="16" spans="1:28" x14ac:dyDescent="0.2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189"/>
      <c r="AB16" s="189"/>
    </row>
    <row r="17" spans="1:2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189"/>
      <c r="AB17" s="189"/>
    </row>
    <row r="18" spans="1:28"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189"/>
      <c r="AB18" s="189"/>
    </row>
    <row r="19" spans="1:2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189"/>
      <c r="AB19" s="189"/>
    </row>
    <row r="20" spans="1:28"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190"/>
      <c r="AB20" s="190"/>
    </row>
    <row r="21" spans="1:28" x14ac:dyDescent="0.25">
      <c r="A21" s="352"/>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190"/>
      <c r="AB21" s="190"/>
    </row>
    <row r="22" spans="1:28" x14ac:dyDescent="0.25">
      <c r="A22" s="353" t="s">
        <v>537</v>
      </c>
      <c r="B22" s="353"/>
      <c r="C22" s="353"/>
      <c r="D22" s="353"/>
      <c r="E22" s="353"/>
      <c r="F22" s="353"/>
      <c r="G22" s="353"/>
      <c r="H22" s="353"/>
      <c r="I22" s="353"/>
      <c r="J22" s="353"/>
      <c r="K22" s="353"/>
      <c r="L22" s="353"/>
      <c r="M22" s="353"/>
      <c r="N22" s="353"/>
      <c r="O22" s="353"/>
      <c r="P22" s="353"/>
      <c r="Q22" s="353"/>
      <c r="R22" s="353"/>
      <c r="S22" s="353"/>
      <c r="T22" s="353"/>
      <c r="U22" s="353"/>
      <c r="V22" s="353"/>
      <c r="W22" s="353"/>
      <c r="X22" s="353"/>
      <c r="Y22" s="353"/>
      <c r="Z22" s="353"/>
      <c r="AA22" s="191"/>
      <c r="AB22" s="191"/>
    </row>
    <row r="23" spans="1:28" ht="32.25" customHeight="1" x14ac:dyDescent="0.25">
      <c r="A23" s="355" t="s">
        <v>392</v>
      </c>
      <c r="B23" s="356"/>
      <c r="C23" s="356"/>
      <c r="D23" s="356"/>
      <c r="E23" s="356"/>
      <c r="F23" s="356"/>
      <c r="G23" s="356"/>
      <c r="H23" s="356"/>
      <c r="I23" s="356"/>
      <c r="J23" s="356"/>
      <c r="K23" s="356"/>
      <c r="L23" s="357"/>
      <c r="M23" s="354" t="s">
        <v>393</v>
      </c>
      <c r="N23" s="354"/>
      <c r="O23" s="354"/>
      <c r="P23" s="354"/>
      <c r="Q23" s="354"/>
      <c r="R23" s="354"/>
      <c r="S23" s="354"/>
      <c r="T23" s="354"/>
      <c r="U23" s="354"/>
      <c r="V23" s="354"/>
      <c r="W23" s="354"/>
      <c r="X23" s="354"/>
      <c r="Y23" s="354"/>
      <c r="Z23" s="354"/>
    </row>
    <row r="24" spans="1:28" ht="151.5" customHeight="1" x14ac:dyDescent="0.25">
      <c r="A24" s="89" t="s">
        <v>240</v>
      </c>
      <c r="B24" s="90" t="s">
        <v>269</v>
      </c>
      <c r="C24" s="89" t="s">
        <v>386</v>
      </c>
      <c r="D24" s="89" t="s">
        <v>241</v>
      </c>
      <c r="E24" s="89" t="s">
        <v>387</v>
      </c>
      <c r="F24" s="89" t="s">
        <v>389</v>
      </c>
      <c r="G24" s="89" t="s">
        <v>388</v>
      </c>
      <c r="H24" s="89" t="s">
        <v>242</v>
      </c>
      <c r="I24" s="89" t="s">
        <v>390</v>
      </c>
      <c r="J24" s="89" t="s">
        <v>274</v>
      </c>
      <c r="K24" s="90" t="s">
        <v>268</v>
      </c>
      <c r="L24" s="90" t="s">
        <v>243</v>
      </c>
      <c r="M24" s="91" t="s">
        <v>288</v>
      </c>
      <c r="N24" s="90" t="s">
        <v>546</v>
      </c>
      <c r="O24" s="89" t="s">
        <v>285</v>
      </c>
      <c r="P24" s="89" t="s">
        <v>286</v>
      </c>
      <c r="Q24" s="89" t="s">
        <v>284</v>
      </c>
      <c r="R24" s="89" t="s">
        <v>242</v>
      </c>
      <c r="S24" s="89" t="s">
        <v>283</v>
      </c>
      <c r="T24" s="89" t="s">
        <v>282</v>
      </c>
      <c r="U24" s="89" t="s">
        <v>385</v>
      </c>
      <c r="V24" s="89" t="s">
        <v>284</v>
      </c>
      <c r="W24" s="104" t="s">
        <v>267</v>
      </c>
      <c r="X24" s="104" t="s">
        <v>299</v>
      </c>
      <c r="Y24" s="104" t="s">
        <v>300</v>
      </c>
      <c r="Z24" s="106" t="s">
        <v>297</v>
      </c>
    </row>
    <row r="25" spans="1:28" ht="16.5" customHeight="1" x14ac:dyDescent="0.25">
      <c r="A25" s="89">
        <v>1</v>
      </c>
      <c r="B25" s="90">
        <v>2</v>
      </c>
      <c r="C25" s="89">
        <v>3</v>
      </c>
      <c r="D25" s="90">
        <v>4</v>
      </c>
      <c r="E25" s="89">
        <v>5</v>
      </c>
      <c r="F25" s="90">
        <v>6</v>
      </c>
      <c r="G25" s="89">
        <v>7</v>
      </c>
      <c r="H25" s="90">
        <v>8</v>
      </c>
      <c r="I25" s="89">
        <v>9</v>
      </c>
      <c r="J25" s="90">
        <v>10</v>
      </c>
      <c r="K25" s="192">
        <v>11</v>
      </c>
      <c r="L25" s="90">
        <v>12</v>
      </c>
      <c r="M25" s="192">
        <v>13</v>
      </c>
      <c r="N25" s="90">
        <v>14</v>
      </c>
      <c r="O25" s="192">
        <v>15</v>
      </c>
      <c r="P25" s="90">
        <v>16</v>
      </c>
      <c r="Q25" s="192">
        <v>17</v>
      </c>
      <c r="R25" s="90">
        <v>18</v>
      </c>
      <c r="S25" s="192">
        <v>19</v>
      </c>
      <c r="T25" s="90">
        <v>20</v>
      </c>
      <c r="U25" s="192">
        <v>21</v>
      </c>
      <c r="V25" s="90">
        <v>22</v>
      </c>
      <c r="W25" s="192">
        <v>23</v>
      </c>
      <c r="X25" s="90">
        <v>24</v>
      </c>
      <c r="Y25" s="192">
        <v>25</v>
      </c>
      <c r="Z25" s="90">
        <v>26</v>
      </c>
    </row>
    <row r="26" spans="1:28" ht="45.75" customHeight="1" x14ac:dyDescent="0.25">
      <c r="A26" s="82" t="s">
        <v>370</v>
      </c>
      <c r="B26" s="88"/>
      <c r="C26" s="84" t="s">
        <v>372</v>
      </c>
      <c r="D26" s="84" t="s">
        <v>373</v>
      </c>
      <c r="E26" s="84" t="s">
        <v>374</v>
      </c>
      <c r="F26" s="84" t="s">
        <v>279</v>
      </c>
      <c r="G26" s="84" t="s">
        <v>375</v>
      </c>
      <c r="H26" s="84" t="s">
        <v>242</v>
      </c>
      <c r="I26" s="84" t="s">
        <v>376</v>
      </c>
      <c r="J26" s="84" t="s">
        <v>377</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371</v>
      </c>
      <c r="B32" s="88"/>
      <c r="C32" s="84" t="s">
        <v>378</v>
      </c>
      <c r="D32" s="84" t="s">
        <v>379</v>
      </c>
      <c r="E32" s="84" t="s">
        <v>380</v>
      </c>
      <c r="F32" s="84" t="s">
        <v>381</v>
      </c>
      <c r="G32" s="84" t="s">
        <v>382</v>
      </c>
      <c r="H32" s="84" t="s">
        <v>242</v>
      </c>
      <c r="I32" s="84" t="s">
        <v>383</v>
      </c>
      <c r="J32" s="84" t="s">
        <v>384</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5" t="str">
        <f>'3.4. Паспорт надежность'!A4:Z4</f>
        <v>Год раскрытия информации: 2022 год</v>
      </c>
      <c r="B5" s="315"/>
      <c r="C5" s="315"/>
      <c r="D5" s="315"/>
      <c r="E5" s="315"/>
      <c r="F5" s="315"/>
      <c r="G5" s="315"/>
      <c r="H5" s="315"/>
      <c r="I5" s="315"/>
      <c r="J5" s="315"/>
      <c r="K5" s="315"/>
      <c r="L5" s="315"/>
      <c r="M5" s="315"/>
      <c r="N5" s="315"/>
      <c r="O5" s="315"/>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319" t="s">
        <v>10</v>
      </c>
      <c r="B7" s="319"/>
      <c r="C7" s="319"/>
      <c r="D7" s="319"/>
      <c r="E7" s="319"/>
      <c r="F7" s="319"/>
      <c r="G7" s="319"/>
      <c r="H7" s="319"/>
      <c r="I7" s="319"/>
      <c r="J7" s="319"/>
      <c r="K7" s="319"/>
      <c r="L7" s="319"/>
      <c r="M7" s="319"/>
      <c r="N7" s="319"/>
      <c r="O7" s="319"/>
      <c r="P7" s="13"/>
      <c r="Q7" s="13"/>
      <c r="R7" s="13"/>
      <c r="S7" s="13"/>
      <c r="T7" s="13"/>
      <c r="U7" s="13"/>
      <c r="V7" s="13"/>
      <c r="W7" s="13"/>
      <c r="X7" s="13"/>
      <c r="Y7" s="13"/>
      <c r="Z7" s="13"/>
    </row>
    <row r="8" spans="1:28" s="12" customFormat="1" ht="18.75" x14ac:dyDescent="0.2">
      <c r="A8" s="319"/>
      <c r="B8" s="319"/>
      <c r="C8" s="319"/>
      <c r="D8" s="319"/>
      <c r="E8" s="319"/>
      <c r="F8" s="319"/>
      <c r="G8" s="319"/>
      <c r="H8" s="319"/>
      <c r="I8" s="319"/>
      <c r="J8" s="319"/>
      <c r="K8" s="319"/>
      <c r="L8" s="319"/>
      <c r="M8" s="319"/>
      <c r="N8" s="319"/>
      <c r="O8" s="319"/>
      <c r="P8" s="13"/>
      <c r="Q8" s="13"/>
      <c r="R8" s="13"/>
      <c r="S8" s="13"/>
      <c r="T8" s="13"/>
      <c r="U8" s="13"/>
      <c r="V8" s="13"/>
      <c r="W8" s="13"/>
      <c r="X8" s="13"/>
      <c r="Y8" s="13"/>
      <c r="Z8" s="13"/>
    </row>
    <row r="9" spans="1:28" s="12" customFormat="1" ht="18.75" x14ac:dyDescent="0.2">
      <c r="A9" s="323" t="str">
        <f>'1. паспорт местоположение'!A9:C9</f>
        <v>АО "Россети Тюмень"</v>
      </c>
      <c r="B9" s="323"/>
      <c r="C9" s="323"/>
      <c r="D9" s="323"/>
      <c r="E9" s="323"/>
      <c r="F9" s="323"/>
      <c r="G9" s="323"/>
      <c r="H9" s="323"/>
      <c r="I9" s="323"/>
      <c r="J9" s="323"/>
      <c r="K9" s="323"/>
      <c r="L9" s="323"/>
      <c r="M9" s="323"/>
      <c r="N9" s="323"/>
      <c r="O9" s="323"/>
      <c r="P9" s="13"/>
      <c r="Q9" s="13"/>
      <c r="R9" s="13"/>
      <c r="S9" s="13"/>
      <c r="T9" s="13"/>
      <c r="U9" s="13"/>
      <c r="V9" s="13"/>
      <c r="W9" s="13"/>
      <c r="X9" s="13"/>
      <c r="Y9" s="13"/>
      <c r="Z9" s="13"/>
    </row>
    <row r="10" spans="1:28" s="12" customFormat="1" ht="18.75" x14ac:dyDescent="0.2">
      <c r="A10" s="316" t="s">
        <v>9</v>
      </c>
      <c r="B10" s="316"/>
      <c r="C10" s="316"/>
      <c r="D10" s="316"/>
      <c r="E10" s="316"/>
      <c r="F10" s="316"/>
      <c r="G10" s="316"/>
      <c r="H10" s="316"/>
      <c r="I10" s="316"/>
      <c r="J10" s="316"/>
      <c r="K10" s="316"/>
      <c r="L10" s="316"/>
      <c r="M10" s="316"/>
      <c r="N10" s="316"/>
      <c r="O10" s="316"/>
      <c r="P10" s="13"/>
      <c r="Q10" s="13"/>
      <c r="R10" s="13"/>
      <c r="S10" s="13"/>
      <c r="T10" s="13"/>
      <c r="U10" s="13"/>
      <c r="V10" s="13"/>
      <c r="W10" s="13"/>
      <c r="X10" s="13"/>
      <c r="Y10" s="13"/>
      <c r="Z10" s="13"/>
    </row>
    <row r="11" spans="1:28" s="12" customFormat="1" ht="18.75" x14ac:dyDescent="0.2">
      <c r="A11" s="319"/>
      <c r="B11" s="319"/>
      <c r="C11" s="319"/>
      <c r="D11" s="319"/>
      <c r="E11" s="319"/>
      <c r="F11" s="319"/>
      <c r="G11" s="319"/>
      <c r="H11" s="319"/>
      <c r="I11" s="319"/>
      <c r="J11" s="319"/>
      <c r="K11" s="319"/>
      <c r="L11" s="319"/>
      <c r="M11" s="319"/>
      <c r="N11" s="319"/>
      <c r="O11" s="319"/>
      <c r="P11" s="13"/>
      <c r="Q11" s="13"/>
      <c r="R11" s="13"/>
      <c r="S11" s="13"/>
      <c r="T11" s="13"/>
      <c r="U11" s="13"/>
      <c r="V11" s="13"/>
      <c r="W11" s="13"/>
      <c r="X11" s="13"/>
      <c r="Y11" s="13"/>
      <c r="Z11" s="13"/>
    </row>
    <row r="12" spans="1:28" s="12" customFormat="1" ht="18.75" x14ac:dyDescent="0.2">
      <c r="A12" s="323" t="str">
        <f>'1. паспорт местоположение'!A12:C12</f>
        <v>M_NS1800.PR.0001</v>
      </c>
      <c r="B12" s="323"/>
      <c r="C12" s="323"/>
      <c r="D12" s="323"/>
      <c r="E12" s="323"/>
      <c r="F12" s="323"/>
      <c r="G12" s="323"/>
      <c r="H12" s="323"/>
      <c r="I12" s="323"/>
      <c r="J12" s="323"/>
      <c r="K12" s="323"/>
      <c r="L12" s="323"/>
      <c r="M12" s="323"/>
      <c r="N12" s="323"/>
      <c r="O12" s="323"/>
      <c r="P12" s="13"/>
      <c r="Q12" s="13"/>
      <c r="R12" s="13"/>
      <c r="S12" s="13"/>
      <c r="T12" s="13"/>
      <c r="U12" s="13"/>
      <c r="V12" s="13"/>
      <c r="W12" s="13"/>
      <c r="X12" s="13"/>
      <c r="Y12" s="13"/>
      <c r="Z12" s="13"/>
    </row>
    <row r="13" spans="1:28" s="12" customFormat="1" ht="18.75" x14ac:dyDescent="0.2">
      <c r="A13" s="316" t="s">
        <v>8</v>
      </c>
      <c r="B13" s="316"/>
      <c r="C13" s="316"/>
      <c r="D13" s="316"/>
      <c r="E13" s="316"/>
      <c r="F13" s="316"/>
      <c r="G13" s="316"/>
      <c r="H13" s="316"/>
      <c r="I13" s="316"/>
      <c r="J13" s="316"/>
      <c r="K13" s="316"/>
      <c r="L13" s="316"/>
      <c r="M13" s="316"/>
      <c r="N13" s="316"/>
      <c r="O13" s="316"/>
      <c r="P13" s="13"/>
      <c r="Q13" s="13"/>
      <c r="R13" s="13"/>
      <c r="S13" s="13"/>
      <c r="T13" s="13"/>
      <c r="U13" s="13"/>
      <c r="V13" s="13"/>
      <c r="W13" s="13"/>
      <c r="X13" s="13"/>
      <c r="Y13" s="13"/>
      <c r="Z13" s="13"/>
    </row>
    <row r="14" spans="1:28" s="9" customFormat="1" ht="15.75" customHeight="1" x14ac:dyDescent="0.2">
      <c r="A14" s="327"/>
      <c r="B14" s="327"/>
      <c r="C14" s="327"/>
      <c r="D14" s="327"/>
      <c r="E14" s="327"/>
      <c r="F14" s="327"/>
      <c r="G14" s="327"/>
      <c r="H14" s="327"/>
      <c r="I14" s="327"/>
      <c r="J14" s="327"/>
      <c r="K14" s="327"/>
      <c r="L14" s="327"/>
      <c r="M14" s="327"/>
      <c r="N14" s="327"/>
      <c r="O14" s="327"/>
      <c r="P14" s="10"/>
      <c r="Q14" s="10"/>
      <c r="R14" s="10"/>
      <c r="S14" s="10"/>
      <c r="T14" s="10"/>
      <c r="U14" s="10"/>
      <c r="V14" s="10"/>
      <c r="W14" s="10"/>
      <c r="X14" s="10"/>
      <c r="Y14" s="10"/>
      <c r="Z14" s="10"/>
    </row>
    <row r="15" spans="1:28" s="3" customFormat="1" ht="15.75" x14ac:dyDescent="0.2">
      <c r="A15" s="323" t="str">
        <f>'1. паспорт местоположение'!A15:C15</f>
        <v>Волоконно-оптическая линия связи кольцевой структуры по трассе "РПБ НЭС - ПС "Кедр" - ПС "Губкинская" - ПС "Вынгаяхинская" - ПС "Новогодняя" - ПС "Маяк" - РДП ВРЭС"</v>
      </c>
      <c r="B15" s="323"/>
      <c r="C15" s="323"/>
      <c r="D15" s="323"/>
      <c r="E15" s="323"/>
      <c r="F15" s="323"/>
      <c r="G15" s="323"/>
      <c r="H15" s="323"/>
      <c r="I15" s="323"/>
      <c r="J15" s="323"/>
      <c r="K15" s="323"/>
      <c r="L15" s="323"/>
      <c r="M15" s="323"/>
      <c r="N15" s="323"/>
      <c r="O15" s="323"/>
      <c r="P15" s="8"/>
      <c r="Q15" s="8"/>
      <c r="R15" s="8"/>
      <c r="S15" s="8"/>
      <c r="T15" s="8"/>
      <c r="U15" s="8"/>
      <c r="V15" s="8"/>
      <c r="W15" s="8"/>
      <c r="X15" s="8"/>
      <c r="Y15" s="8"/>
      <c r="Z15" s="8"/>
    </row>
    <row r="16" spans="1:28" s="3" customFormat="1" ht="15" customHeight="1" x14ac:dyDescent="0.2">
      <c r="A16" s="316" t="s">
        <v>7</v>
      </c>
      <c r="B16" s="316"/>
      <c r="C16" s="316"/>
      <c r="D16" s="316"/>
      <c r="E16" s="316"/>
      <c r="F16" s="316"/>
      <c r="G16" s="316"/>
      <c r="H16" s="316"/>
      <c r="I16" s="316"/>
      <c r="J16" s="316"/>
      <c r="K16" s="316"/>
      <c r="L16" s="316"/>
      <c r="M16" s="316"/>
      <c r="N16" s="316"/>
      <c r="O16" s="316"/>
      <c r="P16" s="6"/>
      <c r="Q16" s="6"/>
      <c r="R16" s="6"/>
      <c r="S16" s="6"/>
      <c r="T16" s="6"/>
      <c r="U16" s="6"/>
      <c r="V16" s="6"/>
      <c r="W16" s="6"/>
      <c r="X16" s="6"/>
      <c r="Y16" s="6"/>
      <c r="Z16" s="6"/>
    </row>
    <row r="17" spans="1:26" s="3" customFormat="1" ht="15" customHeight="1" x14ac:dyDescent="0.2">
      <c r="A17" s="328"/>
      <c r="B17" s="328"/>
      <c r="C17" s="328"/>
      <c r="D17" s="328"/>
      <c r="E17" s="328"/>
      <c r="F17" s="328"/>
      <c r="G17" s="328"/>
      <c r="H17" s="328"/>
      <c r="I17" s="328"/>
      <c r="J17" s="328"/>
      <c r="K17" s="328"/>
      <c r="L17" s="328"/>
      <c r="M17" s="328"/>
      <c r="N17" s="328"/>
      <c r="O17" s="328"/>
      <c r="P17" s="4"/>
      <c r="Q17" s="4"/>
      <c r="R17" s="4"/>
      <c r="S17" s="4"/>
      <c r="T17" s="4"/>
      <c r="U17" s="4"/>
      <c r="V17" s="4"/>
      <c r="W17" s="4"/>
    </row>
    <row r="18" spans="1:26" s="3" customFormat="1" ht="91.5" customHeight="1" x14ac:dyDescent="0.2">
      <c r="A18" s="359" t="s">
        <v>514</v>
      </c>
      <c r="B18" s="359"/>
      <c r="C18" s="359"/>
      <c r="D18" s="359"/>
      <c r="E18" s="359"/>
      <c r="F18" s="359"/>
      <c r="G18" s="359"/>
      <c r="H18" s="359"/>
      <c r="I18" s="359"/>
      <c r="J18" s="359"/>
      <c r="K18" s="359"/>
      <c r="L18" s="359"/>
      <c r="M18" s="359"/>
      <c r="N18" s="359"/>
      <c r="O18" s="359"/>
      <c r="P18" s="7"/>
      <c r="Q18" s="7"/>
      <c r="R18" s="7"/>
      <c r="S18" s="7"/>
      <c r="T18" s="7"/>
      <c r="U18" s="7"/>
      <c r="V18" s="7"/>
      <c r="W18" s="7"/>
      <c r="X18" s="7"/>
      <c r="Y18" s="7"/>
      <c r="Z18" s="7"/>
    </row>
    <row r="19" spans="1:26" s="3" customFormat="1" ht="78" customHeight="1" x14ac:dyDescent="0.2">
      <c r="A19" s="322" t="s">
        <v>6</v>
      </c>
      <c r="B19" s="322" t="s">
        <v>89</v>
      </c>
      <c r="C19" s="322" t="s">
        <v>88</v>
      </c>
      <c r="D19" s="322" t="s">
        <v>77</v>
      </c>
      <c r="E19" s="360" t="s">
        <v>87</v>
      </c>
      <c r="F19" s="361"/>
      <c r="G19" s="361"/>
      <c r="H19" s="361"/>
      <c r="I19" s="362"/>
      <c r="J19" s="322" t="s">
        <v>86</v>
      </c>
      <c r="K19" s="322"/>
      <c r="L19" s="322"/>
      <c r="M19" s="322"/>
      <c r="N19" s="322"/>
      <c r="O19" s="322"/>
      <c r="P19" s="4"/>
      <c r="Q19" s="4"/>
      <c r="R19" s="4"/>
      <c r="S19" s="4"/>
      <c r="T19" s="4"/>
      <c r="U19" s="4"/>
      <c r="V19" s="4"/>
      <c r="W19" s="4"/>
    </row>
    <row r="20" spans="1:26" s="3" customFormat="1" ht="51" customHeight="1" x14ac:dyDescent="0.2">
      <c r="A20" s="322"/>
      <c r="B20" s="322"/>
      <c r="C20" s="322"/>
      <c r="D20" s="322"/>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548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90" zoomScaleSheetLayoutView="90" workbookViewId="0">
      <selection activeCell="A6" sqref="A6"/>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315" t="str">
        <f>'4. паспортбюджет'!A5:O5</f>
        <v>Год раскрытия информации: 2022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315"/>
      <c r="AQ5" s="315"/>
      <c r="AR5" s="315"/>
    </row>
    <row r="6" spans="1:44" s="12" customFormat="1" ht="18.75" x14ac:dyDescent="0.3">
      <c r="A6" s="17"/>
      <c r="I6" s="16"/>
      <c r="J6" s="16"/>
      <c r="K6" s="15"/>
    </row>
    <row r="7" spans="1:44" s="12" customFormat="1" ht="18.75" x14ac:dyDescent="0.2">
      <c r="A7" s="319" t="s">
        <v>10</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23" t="str">
        <f>'1. паспорт местоположение'!A9:C9</f>
        <v>АО "Россети Тюмень"</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row>
    <row r="10" spans="1:44" s="12" customFormat="1" ht="18.75" customHeight="1" x14ac:dyDescent="0.2">
      <c r="A10" s="316" t="s">
        <v>9</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23" t="str">
        <f>'1. паспорт местоположение'!A12:C12</f>
        <v>M_NS1800.PR.0001</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row>
    <row r="13" spans="1:44" s="12" customFormat="1" ht="18.75" customHeight="1" x14ac:dyDescent="0.2">
      <c r="A13" s="316" t="s">
        <v>8</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1" t="str">
        <f>'1. паспорт местоположение'!A15:C15</f>
        <v>Волоконно-оптическая линия связи кольцевой структуры по трассе "РПБ НЭС - ПС "Кедр" - ПС "Губкинская" - ПС "Вынгаяхинская" - ПС "Новогодняя" - ПС "Маяк" - РДП ВРЭС"</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row>
    <row r="16" spans="1:44" s="3" customFormat="1" ht="15" customHeight="1" x14ac:dyDescent="0.2">
      <c r="A16" s="316" t="s">
        <v>7</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8" t="s">
        <v>515</v>
      </c>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row>
    <row r="19" spans="1:45" ht="18.75" x14ac:dyDescent="0.25">
      <c r="AO19" s="138"/>
      <c r="AP19" s="138"/>
      <c r="AQ19" s="138"/>
      <c r="AR19" s="38"/>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316"/>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316"/>
      <c r="AB22" s="316"/>
      <c r="AC22" s="316"/>
      <c r="AD22" s="316"/>
      <c r="AE22" s="316"/>
      <c r="AF22" s="316"/>
      <c r="AG22" s="316"/>
      <c r="AH22" s="316"/>
      <c r="AI22" s="316"/>
      <c r="AJ22" s="316"/>
      <c r="AK22" s="316"/>
      <c r="AL22" s="316"/>
      <c r="AM22" s="316"/>
      <c r="AN22" s="316"/>
      <c r="AO22" s="316"/>
      <c r="AP22" s="316"/>
      <c r="AQ22" s="316"/>
      <c r="AR22" s="316"/>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428" t="s">
        <v>366</v>
      </c>
      <c r="B24" s="428"/>
      <c r="C24" s="428"/>
      <c r="D24" s="428"/>
      <c r="E24" s="428"/>
      <c r="F24" s="428"/>
      <c r="G24" s="428"/>
      <c r="H24" s="428"/>
      <c r="I24" s="428"/>
      <c r="J24" s="428"/>
      <c r="K24" s="428"/>
      <c r="L24" s="428"/>
      <c r="M24" s="428"/>
      <c r="N24" s="428"/>
      <c r="O24" s="428"/>
      <c r="P24" s="428"/>
      <c r="Q24" s="428"/>
      <c r="R24" s="428"/>
      <c r="S24" s="428"/>
      <c r="T24" s="428"/>
      <c r="U24" s="428"/>
      <c r="V24" s="428"/>
      <c r="W24" s="428"/>
      <c r="X24" s="428"/>
      <c r="Y24" s="428"/>
      <c r="Z24" s="428"/>
      <c r="AA24" s="428"/>
      <c r="AB24" s="428"/>
      <c r="AC24" s="428"/>
      <c r="AD24" s="428"/>
      <c r="AE24" s="428"/>
      <c r="AF24" s="428"/>
      <c r="AG24" s="428"/>
      <c r="AH24" s="428"/>
      <c r="AI24" s="428"/>
      <c r="AJ24" s="428"/>
      <c r="AK24" s="428" t="s">
        <v>1</v>
      </c>
      <c r="AL24" s="428"/>
      <c r="AM24" s="108"/>
      <c r="AN24" s="108"/>
      <c r="AO24" s="136"/>
      <c r="AP24" s="136"/>
      <c r="AQ24" s="136"/>
      <c r="AR24" s="136"/>
      <c r="AS24" s="114"/>
    </row>
    <row r="25" spans="1:45" ht="12.75" customHeight="1" x14ac:dyDescent="0.25">
      <c r="A25" s="408" t="s">
        <v>365</v>
      </c>
      <c r="B25" s="409"/>
      <c r="C25" s="409"/>
      <c r="D25" s="409"/>
      <c r="E25" s="409"/>
      <c r="F25" s="409"/>
      <c r="G25" s="409"/>
      <c r="H25" s="409"/>
      <c r="I25" s="409"/>
      <c r="J25" s="409"/>
      <c r="K25" s="409"/>
      <c r="L25" s="409"/>
      <c r="M25" s="409"/>
      <c r="N25" s="409"/>
      <c r="O25" s="409"/>
      <c r="P25" s="409"/>
      <c r="Q25" s="409"/>
      <c r="R25" s="409"/>
      <c r="S25" s="409"/>
      <c r="T25" s="409"/>
      <c r="U25" s="409"/>
      <c r="V25" s="409"/>
      <c r="W25" s="409"/>
      <c r="X25" s="409"/>
      <c r="Y25" s="409"/>
      <c r="Z25" s="409"/>
      <c r="AA25" s="409"/>
      <c r="AB25" s="409"/>
      <c r="AC25" s="409"/>
      <c r="AD25" s="409"/>
      <c r="AE25" s="409"/>
      <c r="AF25" s="409"/>
      <c r="AG25" s="409"/>
      <c r="AH25" s="409"/>
      <c r="AI25" s="409"/>
      <c r="AJ25" s="409"/>
      <c r="AK25" s="407"/>
      <c r="AL25" s="407"/>
      <c r="AM25" s="109"/>
      <c r="AN25" s="429" t="s">
        <v>364</v>
      </c>
      <c r="AO25" s="429"/>
      <c r="AP25" s="429"/>
      <c r="AQ25" s="427"/>
      <c r="AR25" s="427"/>
      <c r="AS25" s="114"/>
    </row>
    <row r="26" spans="1:45" ht="17.25" customHeight="1" x14ac:dyDescent="0.25">
      <c r="A26" s="374" t="s">
        <v>363</v>
      </c>
      <c r="B26" s="375"/>
      <c r="C26" s="375"/>
      <c r="D26" s="375"/>
      <c r="E26" s="375"/>
      <c r="F26" s="375"/>
      <c r="G26" s="375"/>
      <c r="H26" s="375"/>
      <c r="I26" s="375"/>
      <c r="J26" s="375"/>
      <c r="K26" s="375"/>
      <c r="L26" s="375"/>
      <c r="M26" s="375"/>
      <c r="N26" s="375"/>
      <c r="O26" s="375"/>
      <c r="P26" s="375"/>
      <c r="Q26" s="375"/>
      <c r="R26" s="375"/>
      <c r="S26" s="375"/>
      <c r="T26" s="375"/>
      <c r="U26" s="375"/>
      <c r="V26" s="375"/>
      <c r="W26" s="375"/>
      <c r="X26" s="375"/>
      <c r="Y26" s="375"/>
      <c r="Z26" s="375"/>
      <c r="AA26" s="375"/>
      <c r="AB26" s="375"/>
      <c r="AC26" s="375"/>
      <c r="AD26" s="375"/>
      <c r="AE26" s="375"/>
      <c r="AF26" s="375"/>
      <c r="AG26" s="375"/>
      <c r="AH26" s="375"/>
      <c r="AI26" s="375"/>
      <c r="AJ26" s="375"/>
      <c r="AK26" s="376"/>
      <c r="AL26" s="376"/>
      <c r="AM26" s="109"/>
      <c r="AN26" s="418" t="s">
        <v>362</v>
      </c>
      <c r="AO26" s="419"/>
      <c r="AP26" s="420"/>
      <c r="AQ26" s="410"/>
      <c r="AR26" s="411"/>
      <c r="AS26" s="114"/>
    </row>
    <row r="27" spans="1:45" ht="17.25" customHeight="1" x14ac:dyDescent="0.25">
      <c r="A27" s="374" t="s">
        <v>361</v>
      </c>
      <c r="B27" s="375"/>
      <c r="C27" s="375"/>
      <c r="D27" s="375"/>
      <c r="E27" s="375"/>
      <c r="F27" s="375"/>
      <c r="G27" s="375"/>
      <c r="H27" s="375"/>
      <c r="I27" s="375"/>
      <c r="J27" s="375"/>
      <c r="K27" s="375"/>
      <c r="L27" s="375"/>
      <c r="M27" s="375"/>
      <c r="N27" s="375"/>
      <c r="O27" s="375"/>
      <c r="P27" s="375"/>
      <c r="Q27" s="375"/>
      <c r="R27" s="375"/>
      <c r="S27" s="375"/>
      <c r="T27" s="375"/>
      <c r="U27" s="375"/>
      <c r="V27" s="375"/>
      <c r="W27" s="375"/>
      <c r="X27" s="375"/>
      <c r="Y27" s="375"/>
      <c r="Z27" s="375"/>
      <c r="AA27" s="375"/>
      <c r="AB27" s="375"/>
      <c r="AC27" s="375"/>
      <c r="AD27" s="375"/>
      <c r="AE27" s="375"/>
      <c r="AF27" s="375"/>
      <c r="AG27" s="375"/>
      <c r="AH27" s="375"/>
      <c r="AI27" s="375"/>
      <c r="AJ27" s="375"/>
      <c r="AK27" s="376"/>
      <c r="AL27" s="376"/>
      <c r="AM27" s="109"/>
      <c r="AN27" s="418" t="s">
        <v>360</v>
      </c>
      <c r="AO27" s="419"/>
      <c r="AP27" s="420"/>
      <c r="AQ27" s="410"/>
      <c r="AR27" s="411"/>
      <c r="AS27" s="114"/>
    </row>
    <row r="28" spans="1:45" ht="27.75" customHeight="1" thickBot="1" x14ac:dyDescent="0.3">
      <c r="A28" s="421" t="s">
        <v>359</v>
      </c>
      <c r="B28" s="422"/>
      <c r="C28" s="422"/>
      <c r="D28" s="422"/>
      <c r="E28" s="422"/>
      <c r="F28" s="422"/>
      <c r="G28" s="422"/>
      <c r="H28" s="422"/>
      <c r="I28" s="422"/>
      <c r="J28" s="422"/>
      <c r="K28" s="422"/>
      <c r="L28" s="422"/>
      <c r="M28" s="422"/>
      <c r="N28" s="422"/>
      <c r="O28" s="422"/>
      <c r="P28" s="422"/>
      <c r="Q28" s="422"/>
      <c r="R28" s="422"/>
      <c r="S28" s="422"/>
      <c r="T28" s="422"/>
      <c r="U28" s="422"/>
      <c r="V28" s="422"/>
      <c r="W28" s="422"/>
      <c r="X28" s="422"/>
      <c r="Y28" s="422"/>
      <c r="Z28" s="422"/>
      <c r="AA28" s="422"/>
      <c r="AB28" s="422"/>
      <c r="AC28" s="422"/>
      <c r="AD28" s="422"/>
      <c r="AE28" s="422"/>
      <c r="AF28" s="422"/>
      <c r="AG28" s="422"/>
      <c r="AH28" s="422"/>
      <c r="AI28" s="422"/>
      <c r="AJ28" s="423"/>
      <c r="AK28" s="394"/>
      <c r="AL28" s="394"/>
      <c r="AM28" s="109"/>
      <c r="AN28" s="424" t="s">
        <v>358</v>
      </c>
      <c r="AO28" s="425"/>
      <c r="AP28" s="426"/>
      <c r="AQ28" s="410"/>
      <c r="AR28" s="411"/>
      <c r="AS28" s="114"/>
    </row>
    <row r="29" spans="1:45" ht="17.25" customHeight="1" x14ac:dyDescent="0.25">
      <c r="A29" s="412" t="s">
        <v>357</v>
      </c>
      <c r="B29" s="413"/>
      <c r="C29" s="413"/>
      <c r="D29" s="413"/>
      <c r="E29" s="413"/>
      <c r="F29" s="413"/>
      <c r="G29" s="413"/>
      <c r="H29" s="413"/>
      <c r="I29" s="413"/>
      <c r="J29" s="413"/>
      <c r="K29" s="413"/>
      <c r="L29" s="413"/>
      <c r="M29" s="413"/>
      <c r="N29" s="413"/>
      <c r="O29" s="413"/>
      <c r="P29" s="413"/>
      <c r="Q29" s="413"/>
      <c r="R29" s="413"/>
      <c r="S29" s="413"/>
      <c r="T29" s="413"/>
      <c r="U29" s="413"/>
      <c r="V29" s="413"/>
      <c r="W29" s="413"/>
      <c r="X29" s="413"/>
      <c r="Y29" s="413"/>
      <c r="Z29" s="413"/>
      <c r="AA29" s="413"/>
      <c r="AB29" s="413"/>
      <c r="AC29" s="413"/>
      <c r="AD29" s="413"/>
      <c r="AE29" s="413"/>
      <c r="AF29" s="413"/>
      <c r="AG29" s="413"/>
      <c r="AH29" s="413"/>
      <c r="AI29" s="413"/>
      <c r="AJ29" s="414"/>
      <c r="AK29" s="407"/>
      <c r="AL29" s="407"/>
      <c r="AM29" s="109"/>
      <c r="AN29" s="415"/>
      <c r="AO29" s="416"/>
      <c r="AP29" s="416"/>
      <c r="AQ29" s="410"/>
      <c r="AR29" s="417"/>
      <c r="AS29" s="114"/>
    </row>
    <row r="30" spans="1:45" ht="17.25" customHeight="1" x14ac:dyDescent="0.25">
      <c r="A30" s="374" t="s">
        <v>356</v>
      </c>
      <c r="B30" s="375"/>
      <c r="C30" s="375"/>
      <c r="D30" s="375"/>
      <c r="E30" s="375"/>
      <c r="F30" s="375"/>
      <c r="G30" s="375"/>
      <c r="H30" s="375"/>
      <c r="I30" s="375"/>
      <c r="J30" s="375"/>
      <c r="K30" s="375"/>
      <c r="L30" s="375"/>
      <c r="M30" s="375"/>
      <c r="N30" s="375"/>
      <c r="O30" s="375"/>
      <c r="P30" s="375"/>
      <c r="Q30" s="375"/>
      <c r="R30" s="375"/>
      <c r="S30" s="375"/>
      <c r="T30" s="375"/>
      <c r="U30" s="375"/>
      <c r="V30" s="375"/>
      <c r="W30" s="375"/>
      <c r="X30" s="375"/>
      <c r="Y30" s="375"/>
      <c r="Z30" s="375"/>
      <c r="AA30" s="375"/>
      <c r="AB30" s="375"/>
      <c r="AC30" s="375"/>
      <c r="AD30" s="375"/>
      <c r="AE30" s="375"/>
      <c r="AF30" s="375"/>
      <c r="AG30" s="375"/>
      <c r="AH30" s="375"/>
      <c r="AI30" s="375"/>
      <c r="AJ30" s="375"/>
      <c r="AK30" s="376"/>
      <c r="AL30" s="376"/>
      <c r="AM30" s="109"/>
      <c r="AS30" s="114"/>
    </row>
    <row r="31" spans="1:45" ht="17.25" customHeight="1" x14ac:dyDescent="0.25">
      <c r="A31" s="374" t="s">
        <v>355</v>
      </c>
      <c r="B31" s="375"/>
      <c r="C31" s="375"/>
      <c r="D31" s="375"/>
      <c r="E31" s="375"/>
      <c r="F31" s="375"/>
      <c r="G31" s="375"/>
      <c r="H31" s="375"/>
      <c r="I31" s="375"/>
      <c r="J31" s="375"/>
      <c r="K31" s="375"/>
      <c r="L31" s="375"/>
      <c r="M31" s="375"/>
      <c r="N31" s="375"/>
      <c r="O31" s="375"/>
      <c r="P31" s="375"/>
      <c r="Q31" s="375"/>
      <c r="R31" s="375"/>
      <c r="S31" s="375"/>
      <c r="T31" s="375"/>
      <c r="U31" s="375"/>
      <c r="V31" s="375"/>
      <c r="W31" s="375"/>
      <c r="X31" s="375"/>
      <c r="Y31" s="375"/>
      <c r="Z31" s="375"/>
      <c r="AA31" s="375"/>
      <c r="AB31" s="375"/>
      <c r="AC31" s="375"/>
      <c r="AD31" s="375"/>
      <c r="AE31" s="375"/>
      <c r="AF31" s="375"/>
      <c r="AG31" s="375"/>
      <c r="AH31" s="375"/>
      <c r="AI31" s="375"/>
      <c r="AJ31" s="375"/>
      <c r="AK31" s="376"/>
      <c r="AL31" s="376"/>
      <c r="AM31" s="109"/>
      <c r="AN31" s="109"/>
      <c r="AO31" s="135"/>
      <c r="AP31" s="135"/>
      <c r="AQ31" s="135"/>
      <c r="AR31" s="135"/>
      <c r="AS31" s="114"/>
    </row>
    <row r="32" spans="1:45" ht="17.25" customHeight="1" x14ac:dyDescent="0.25">
      <c r="A32" s="374" t="s">
        <v>330</v>
      </c>
      <c r="B32" s="375"/>
      <c r="C32" s="375"/>
      <c r="D32" s="375"/>
      <c r="E32" s="375"/>
      <c r="F32" s="375"/>
      <c r="G32" s="375"/>
      <c r="H32" s="375"/>
      <c r="I32" s="375"/>
      <c r="J32" s="375"/>
      <c r="K32" s="375"/>
      <c r="L32" s="375"/>
      <c r="M32" s="375"/>
      <c r="N32" s="375"/>
      <c r="O32" s="375"/>
      <c r="P32" s="375"/>
      <c r="Q32" s="375"/>
      <c r="R32" s="375"/>
      <c r="S32" s="375"/>
      <c r="T32" s="375"/>
      <c r="U32" s="375"/>
      <c r="V32" s="375"/>
      <c r="W32" s="375"/>
      <c r="X32" s="375"/>
      <c r="Y32" s="375"/>
      <c r="Z32" s="375"/>
      <c r="AA32" s="375"/>
      <c r="AB32" s="375"/>
      <c r="AC32" s="375"/>
      <c r="AD32" s="375"/>
      <c r="AE32" s="375"/>
      <c r="AF32" s="375"/>
      <c r="AG32" s="375"/>
      <c r="AH32" s="375"/>
      <c r="AI32" s="375"/>
      <c r="AJ32" s="375"/>
      <c r="AK32" s="376"/>
      <c r="AL32" s="376"/>
      <c r="AM32" s="109"/>
      <c r="AN32" s="109"/>
      <c r="AO32" s="109"/>
      <c r="AP32" s="109"/>
      <c r="AQ32" s="109"/>
      <c r="AR32" s="109"/>
      <c r="AS32" s="114"/>
    </row>
    <row r="33" spans="1:45" ht="17.25" customHeight="1" x14ac:dyDescent="0.25">
      <c r="A33" s="374" t="s">
        <v>354</v>
      </c>
      <c r="B33" s="375"/>
      <c r="C33" s="375"/>
      <c r="D33" s="375"/>
      <c r="E33" s="375"/>
      <c r="F33" s="375"/>
      <c r="G33" s="375"/>
      <c r="H33" s="375"/>
      <c r="I33" s="375"/>
      <c r="J33" s="375"/>
      <c r="K33" s="375"/>
      <c r="L33" s="375"/>
      <c r="M33" s="375"/>
      <c r="N33" s="375"/>
      <c r="O33" s="375"/>
      <c r="P33" s="375"/>
      <c r="Q33" s="375"/>
      <c r="R33" s="375"/>
      <c r="S33" s="375"/>
      <c r="T33" s="375"/>
      <c r="U33" s="375"/>
      <c r="V33" s="375"/>
      <c r="W33" s="375"/>
      <c r="X33" s="375"/>
      <c r="Y33" s="375"/>
      <c r="Z33" s="375"/>
      <c r="AA33" s="375"/>
      <c r="AB33" s="375"/>
      <c r="AC33" s="375"/>
      <c r="AD33" s="375"/>
      <c r="AE33" s="375"/>
      <c r="AF33" s="375"/>
      <c r="AG33" s="375"/>
      <c r="AH33" s="375"/>
      <c r="AI33" s="375"/>
      <c r="AJ33" s="375"/>
      <c r="AK33" s="400"/>
      <c r="AL33" s="400"/>
      <c r="AM33" s="109"/>
      <c r="AN33" s="109"/>
      <c r="AO33" s="109"/>
      <c r="AP33" s="109"/>
      <c r="AQ33" s="109"/>
      <c r="AR33" s="109"/>
      <c r="AS33" s="114"/>
    </row>
    <row r="34" spans="1:45" ht="17.25" customHeight="1" x14ac:dyDescent="0.25">
      <c r="A34" s="374" t="s">
        <v>353</v>
      </c>
      <c r="B34" s="375"/>
      <c r="C34" s="375"/>
      <c r="D34" s="375"/>
      <c r="E34" s="375"/>
      <c r="F34" s="375"/>
      <c r="G34" s="375"/>
      <c r="H34" s="375"/>
      <c r="I34" s="375"/>
      <c r="J34" s="375"/>
      <c r="K34" s="375"/>
      <c r="L34" s="375"/>
      <c r="M34" s="375"/>
      <c r="N34" s="375"/>
      <c r="O34" s="375"/>
      <c r="P34" s="375"/>
      <c r="Q34" s="375"/>
      <c r="R34" s="375"/>
      <c r="S34" s="375"/>
      <c r="T34" s="375"/>
      <c r="U34" s="375"/>
      <c r="V34" s="375"/>
      <c r="W34" s="375"/>
      <c r="X34" s="375"/>
      <c r="Y34" s="375"/>
      <c r="Z34" s="375"/>
      <c r="AA34" s="375"/>
      <c r="AB34" s="375"/>
      <c r="AC34" s="375"/>
      <c r="AD34" s="375"/>
      <c r="AE34" s="375"/>
      <c r="AF34" s="375"/>
      <c r="AG34" s="375"/>
      <c r="AH34" s="375"/>
      <c r="AI34" s="375"/>
      <c r="AJ34" s="375"/>
      <c r="AK34" s="376"/>
      <c r="AL34" s="376"/>
      <c r="AM34" s="109"/>
      <c r="AN34" s="109"/>
      <c r="AO34" s="109"/>
      <c r="AP34" s="109"/>
      <c r="AQ34" s="109"/>
      <c r="AR34" s="109"/>
      <c r="AS34" s="114"/>
    </row>
    <row r="35" spans="1:45" ht="17.25" customHeight="1" x14ac:dyDescent="0.25">
      <c r="A35" s="374"/>
      <c r="B35" s="375"/>
      <c r="C35" s="375"/>
      <c r="D35" s="375"/>
      <c r="E35" s="375"/>
      <c r="F35" s="375"/>
      <c r="G35" s="375"/>
      <c r="H35" s="375"/>
      <c r="I35" s="375"/>
      <c r="J35" s="375"/>
      <c r="K35" s="375"/>
      <c r="L35" s="375"/>
      <c r="M35" s="375"/>
      <c r="N35" s="375"/>
      <c r="O35" s="375"/>
      <c r="P35" s="375"/>
      <c r="Q35" s="375"/>
      <c r="R35" s="375"/>
      <c r="S35" s="375"/>
      <c r="T35" s="375"/>
      <c r="U35" s="375"/>
      <c r="V35" s="375"/>
      <c r="W35" s="375"/>
      <c r="X35" s="375"/>
      <c r="Y35" s="375"/>
      <c r="Z35" s="375"/>
      <c r="AA35" s="375"/>
      <c r="AB35" s="375"/>
      <c r="AC35" s="375"/>
      <c r="AD35" s="375"/>
      <c r="AE35" s="375"/>
      <c r="AF35" s="375"/>
      <c r="AG35" s="375"/>
      <c r="AH35" s="375"/>
      <c r="AI35" s="375"/>
      <c r="AJ35" s="375"/>
      <c r="AK35" s="376"/>
      <c r="AL35" s="376"/>
      <c r="AM35" s="109"/>
      <c r="AN35" s="109"/>
      <c r="AO35" s="109"/>
      <c r="AP35" s="109"/>
      <c r="AQ35" s="109"/>
      <c r="AR35" s="109"/>
      <c r="AS35" s="114"/>
    </row>
    <row r="36" spans="1:45" ht="17.25" customHeight="1" thickBot="1" x14ac:dyDescent="0.3">
      <c r="A36" s="392" t="s">
        <v>318</v>
      </c>
      <c r="B36" s="393"/>
      <c r="C36" s="393"/>
      <c r="D36" s="393"/>
      <c r="E36" s="393"/>
      <c r="F36" s="393"/>
      <c r="G36" s="393"/>
      <c r="H36" s="393"/>
      <c r="I36" s="393"/>
      <c r="J36" s="393"/>
      <c r="K36" s="393"/>
      <c r="L36" s="393"/>
      <c r="M36" s="393"/>
      <c r="N36" s="393"/>
      <c r="O36" s="393"/>
      <c r="P36" s="393"/>
      <c r="Q36" s="393"/>
      <c r="R36" s="393"/>
      <c r="S36" s="393"/>
      <c r="T36" s="393"/>
      <c r="U36" s="393"/>
      <c r="V36" s="393"/>
      <c r="W36" s="393"/>
      <c r="X36" s="393"/>
      <c r="Y36" s="393"/>
      <c r="Z36" s="393"/>
      <c r="AA36" s="393"/>
      <c r="AB36" s="393"/>
      <c r="AC36" s="393"/>
      <c r="AD36" s="393"/>
      <c r="AE36" s="393"/>
      <c r="AF36" s="393"/>
      <c r="AG36" s="393"/>
      <c r="AH36" s="393"/>
      <c r="AI36" s="393"/>
      <c r="AJ36" s="393"/>
      <c r="AK36" s="394"/>
      <c r="AL36" s="394"/>
      <c r="AM36" s="109"/>
      <c r="AN36" s="109"/>
      <c r="AO36" s="109"/>
      <c r="AP36" s="109"/>
      <c r="AQ36" s="109"/>
      <c r="AR36" s="109"/>
      <c r="AS36" s="114"/>
    </row>
    <row r="37" spans="1:45" ht="17.25" customHeight="1" x14ac:dyDescent="0.25">
      <c r="A37" s="408"/>
      <c r="B37" s="409"/>
      <c r="C37" s="409"/>
      <c r="D37" s="409"/>
      <c r="E37" s="409"/>
      <c r="F37" s="409"/>
      <c r="G37" s="409"/>
      <c r="H37" s="409"/>
      <c r="I37" s="409"/>
      <c r="J37" s="409"/>
      <c r="K37" s="409"/>
      <c r="L37" s="409"/>
      <c r="M37" s="409"/>
      <c r="N37" s="409"/>
      <c r="O37" s="409"/>
      <c r="P37" s="409"/>
      <c r="Q37" s="409"/>
      <c r="R37" s="409"/>
      <c r="S37" s="409"/>
      <c r="T37" s="409"/>
      <c r="U37" s="409"/>
      <c r="V37" s="409"/>
      <c r="W37" s="409"/>
      <c r="X37" s="409"/>
      <c r="Y37" s="409"/>
      <c r="Z37" s="409"/>
      <c r="AA37" s="409"/>
      <c r="AB37" s="409"/>
      <c r="AC37" s="409"/>
      <c r="AD37" s="409"/>
      <c r="AE37" s="409"/>
      <c r="AF37" s="409"/>
      <c r="AG37" s="409"/>
      <c r="AH37" s="409"/>
      <c r="AI37" s="409"/>
      <c r="AJ37" s="409"/>
      <c r="AK37" s="407"/>
      <c r="AL37" s="407"/>
      <c r="AM37" s="109"/>
      <c r="AN37" s="109"/>
      <c r="AO37" s="109"/>
      <c r="AP37" s="109"/>
      <c r="AQ37" s="109"/>
      <c r="AR37" s="109"/>
      <c r="AS37" s="114"/>
    </row>
    <row r="38" spans="1:45" ht="17.25" customHeight="1" x14ac:dyDescent="0.25">
      <c r="A38" s="374" t="s">
        <v>352</v>
      </c>
      <c r="B38" s="375"/>
      <c r="C38" s="375"/>
      <c r="D38" s="375"/>
      <c r="E38" s="375"/>
      <c r="F38" s="375"/>
      <c r="G38" s="375"/>
      <c r="H38" s="375"/>
      <c r="I38" s="375"/>
      <c r="J38" s="375"/>
      <c r="K38" s="375"/>
      <c r="L38" s="375"/>
      <c r="M38" s="375"/>
      <c r="N38" s="375"/>
      <c r="O38" s="375"/>
      <c r="P38" s="375"/>
      <c r="Q38" s="375"/>
      <c r="R38" s="375"/>
      <c r="S38" s="375"/>
      <c r="T38" s="375"/>
      <c r="U38" s="375"/>
      <c r="V38" s="375"/>
      <c r="W38" s="375"/>
      <c r="X38" s="375"/>
      <c r="Y38" s="375"/>
      <c r="Z38" s="375"/>
      <c r="AA38" s="375"/>
      <c r="AB38" s="375"/>
      <c r="AC38" s="375"/>
      <c r="AD38" s="375"/>
      <c r="AE38" s="375"/>
      <c r="AF38" s="375"/>
      <c r="AG38" s="375"/>
      <c r="AH38" s="375"/>
      <c r="AI38" s="375"/>
      <c r="AJ38" s="375"/>
      <c r="AK38" s="376"/>
      <c r="AL38" s="376"/>
      <c r="AM38" s="109"/>
      <c r="AN38" s="109"/>
      <c r="AO38" s="109"/>
      <c r="AP38" s="109"/>
      <c r="AQ38" s="109"/>
      <c r="AR38" s="109"/>
      <c r="AS38" s="114"/>
    </row>
    <row r="39" spans="1:45" ht="17.25" customHeight="1" thickBot="1" x14ac:dyDescent="0.3">
      <c r="A39" s="392" t="s">
        <v>351</v>
      </c>
      <c r="B39" s="393"/>
      <c r="C39" s="393"/>
      <c r="D39" s="393"/>
      <c r="E39" s="393"/>
      <c r="F39" s="393"/>
      <c r="G39" s="393"/>
      <c r="H39" s="393"/>
      <c r="I39" s="393"/>
      <c r="J39" s="393"/>
      <c r="K39" s="393"/>
      <c r="L39" s="393"/>
      <c r="M39" s="393"/>
      <c r="N39" s="393"/>
      <c r="O39" s="393"/>
      <c r="P39" s="393"/>
      <c r="Q39" s="393"/>
      <c r="R39" s="393"/>
      <c r="S39" s="393"/>
      <c r="T39" s="393"/>
      <c r="U39" s="393"/>
      <c r="V39" s="393"/>
      <c r="W39" s="393"/>
      <c r="X39" s="393"/>
      <c r="Y39" s="393"/>
      <c r="Z39" s="393"/>
      <c r="AA39" s="393"/>
      <c r="AB39" s="393"/>
      <c r="AC39" s="393"/>
      <c r="AD39" s="393"/>
      <c r="AE39" s="393"/>
      <c r="AF39" s="393"/>
      <c r="AG39" s="393"/>
      <c r="AH39" s="393"/>
      <c r="AI39" s="393"/>
      <c r="AJ39" s="393"/>
      <c r="AK39" s="394"/>
      <c r="AL39" s="394"/>
      <c r="AM39" s="109"/>
      <c r="AN39" s="109"/>
      <c r="AO39" s="109"/>
      <c r="AP39" s="109"/>
      <c r="AQ39" s="109"/>
      <c r="AR39" s="109"/>
      <c r="AS39" s="114"/>
    </row>
    <row r="40" spans="1:45" ht="17.25" customHeight="1" x14ac:dyDescent="0.25">
      <c r="A40" s="408" t="s">
        <v>350</v>
      </c>
      <c r="B40" s="409"/>
      <c r="C40" s="409"/>
      <c r="D40" s="409"/>
      <c r="E40" s="409"/>
      <c r="F40" s="409"/>
      <c r="G40" s="409"/>
      <c r="H40" s="409"/>
      <c r="I40" s="409"/>
      <c r="J40" s="409"/>
      <c r="K40" s="409"/>
      <c r="L40" s="409"/>
      <c r="M40" s="409"/>
      <c r="N40" s="409"/>
      <c r="O40" s="409"/>
      <c r="P40" s="409"/>
      <c r="Q40" s="409"/>
      <c r="R40" s="409"/>
      <c r="S40" s="409"/>
      <c r="T40" s="409"/>
      <c r="U40" s="409"/>
      <c r="V40" s="409"/>
      <c r="W40" s="409"/>
      <c r="X40" s="409"/>
      <c r="Y40" s="409"/>
      <c r="Z40" s="409"/>
      <c r="AA40" s="409"/>
      <c r="AB40" s="409"/>
      <c r="AC40" s="409"/>
      <c r="AD40" s="409"/>
      <c r="AE40" s="409"/>
      <c r="AF40" s="409"/>
      <c r="AG40" s="409"/>
      <c r="AH40" s="409"/>
      <c r="AI40" s="409"/>
      <c r="AJ40" s="409"/>
      <c r="AK40" s="407"/>
      <c r="AL40" s="407"/>
      <c r="AM40" s="109"/>
      <c r="AN40" s="109"/>
      <c r="AO40" s="109"/>
      <c r="AP40" s="109"/>
      <c r="AQ40" s="109"/>
      <c r="AR40" s="109"/>
      <c r="AS40" s="114"/>
    </row>
    <row r="41" spans="1:45" ht="17.25" customHeight="1" x14ac:dyDescent="0.25">
      <c r="A41" s="374" t="s">
        <v>349</v>
      </c>
      <c r="B41" s="375"/>
      <c r="C41" s="375"/>
      <c r="D41" s="375"/>
      <c r="E41" s="375"/>
      <c r="F41" s="375"/>
      <c r="G41" s="375"/>
      <c r="H41" s="375"/>
      <c r="I41" s="375"/>
      <c r="J41" s="375"/>
      <c r="K41" s="375"/>
      <c r="L41" s="375"/>
      <c r="M41" s="375"/>
      <c r="N41" s="375"/>
      <c r="O41" s="375"/>
      <c r="P41" s="375"/>
      <c r="Q41" s="375"/>
      <c r="R41" s="375"/>
      <c r="S41" s="375"/>
      <c r="T41" s="375"/>
      <c r="U41" s="375"/>
      <c r="V41" s="375"/>
      <c r="W41" s="375"/>
      <c r="X41" s="375"/>
      <c r="Y41" s="375"/>
      <c r="Z41" s="375"/>
      <c r="AA41" s="375"/>
      <c r="AB41" s="375"/>
      <c r="AC41" s="375"/>
      <c r="AD41" s="375"/>
      <c r="AE41" s="375"/>
      <c r="AF41" s="375"/>
      <c r="AG41" s="375"/>
      <c r="AH41" s="375"/>
      <c r="AI41" s="375"/>
      <c r="AJ41" s="375"/>
      <c r="AK41" s="376"/>
      <c r="AL41" s="376"/>
      <c r="AM41" s="109"/>
      <c r="AN41" s="109"/>
      <c r="AO41" s="109"/>
      <c r="AP41" s="109"/>
      <c r="AQ41" s="109"/>
      <c r="AR41" s="109"/>
      <c r="AS41" s="114"/>
    </row>
    <row r="42" spans="1:45" ht="17.25" customHeight="1" x14ac:dyDescent="0.25">
      <c r="A42" s="374" t="s">
        <v>348</v>
      </c>
      <c r="B42" s="375"/>
      <c r="C42" s="375"/>
      <c r="D42" s="375"/>
      <c r="E42" s="375"/>
      <c r="F42" s="375"/>
      <c r="G42" s="375"/>
      <c r="H42" s="375"/>
      <c r="I42" s="375"/>
      <c r="J42" s="375"/>
      <c r="K42" s="375"/>
      <c r="L42" s="375"/>
      <c r="M42" s="375"/>
      <c r="N42" s="375"/>
      <c r="O42" s="375"/>
      <c r="P42" s="375"/>
      <c r="Q42" s="375"/>
      <c r="R42" s="375"/>
      <c r="S42" s="375"/>
      <c r="T42" s="375"/>
      <c r="U42" s="375"/>
      <c r="V42" s="375"/>
      <c r="W42" s="375"/>
      <c r="X42" s="375"/>
      <c r="Y42" s="375"/>
      <c r="Z42" s="375"/>
      <c r="AA42" s="375"/>
      <c r="AB42" s="375"/>
      <c r="AC42" s="375"/>
      <c r="AD42" s="375"/>
      <c r="AE42" s="375"/>
      <c r="AF42" s="375"/>
      <c r="AG42" s="375"/>
      <c r="AH42" s="375"/>
      <c r="AI42" s="375"/>
      <c r="AJ42" s="375"/>
      <c r="AK42" s="376"/>
      <c r="AL42" s="376"/>
      <c r="AM42" s="109"/>
      <c r="AN42" s="109"/>
      <c r="AO42" s="109"/>
      <c r="AP42" s="109"/>
      <c r="AQ42" s="109"/>
      <c r="AR42" s="109"/>
      <c r="AS42" s="114"/>
    </row>
    <row r="43" spans="1:45" ht="17.25" customHeight="1" x14ac:dyDescent="0.25">
      <c r="A43" s="374" t="s">
        <v>347</v>
      </c>
      <c r="B43" s="375"/>
      <c r="C43" s="375"/>
      <c r="D43" s="375"/>
      <c r="E43" s="375"/>
      <c r="F43" s="375"/>
      <c r="G43" s="375"/>
      <c r="H43" s="375"/>
      <c r="I43" s="375"/>
      <c r="J43" s="375"/>
      <c r="K43" s="375"/>
      <c r="L43" s="375"/>
      <c r="M43" s="375"/>
      <c r="N43" s="375"/>
      <c r="O43" s="375"/>
      <c r="P43" s="375"/>
      <c r="Q43" s="375"/>
      <c r="R43" s="375"/>
      <c r="S43" s="375"/>
      <c r="T43" s="375"/>
      <c r="U43" s="375"/>
      <c r="V43" s="375"/>
      <c r="W43" s="375"/>
      <c r="X43" s="375"/>
      <c r="Y43" s="375"/>
      <c r="Z43" s="375"/>
      <c r="AA43" s="375"/>
      <c r="AB43" s="375"/>
      <c r="AC43" s="375"/>
      <c r="AD43" s="375"/>
      <c r="AE43" s="375"/>
      <c r="AF43" s="375"/>
      <c r="AG43" s="375"/>
      <c r="AH43" s="375"/>
      <c r="AI43" s="375"/>
      <c r="AJ43" s="375"/>
      <c r="AK43" s="376"/>
      <c r="AL43" s="376"/>
      <c r="AM43" s="109"/>
      <c r="AN43" s="109"/>
      <c r="AO43" s="109"/>
      <c r="AP43" s="109"/>
      <c r="AQ43" s="109"/>
      <c r="AR43" s="109"/>
      <c r="AS43" s="114"/>
    </row>
    <row r="44" spans="1:45" ht="17.25" customHeight="1" x14ac:dyDescent="0.25">
      <c r="A44" s="374" t="s">
        <v>346</v>
      </c>
      <c r="B44" s="375"/>
      <c r="C44" s="375"/>
      <c r="D44" s="375"/>
      <c r="E44" s="375"/>
      <c r="F44" s="375"/>
      <c r="G44" s="375"/>
      <c r="H44" s="375"/>
      <c r="I44" s="375"/>
      <c r="J44" s="375"/>
      <c r="K44" s="375"/>
      <c r="L44" s="375"/>
      <c r="M44" s="375"/>
      <c r="N44" s="375"/>
      <c r="O44" s="375"/>
      <c r="P44" s="375"/>
      <c r="Q44" s="375"/>
      <c r="R44" s="375"/>
      <c r="S44" s="375"/>
      <c r="T44" s="375"/>
      <c r="U44" s="375"/>
      <c r="V44" s="375"/>
      <c r="W44" s="375"/>
      <c r="X44" s="375"/>
      <c r="Y44" s="375"/>
      <c r="Z44" s="375"/>
      <c r="AA44" s="375"/>
      <c r="AB44" s="375"/>
      <c r="AC44" s="375"/>
      <c r="AD44" s="375"/>
      <c r="AE44" s="375"/>
      <c r="AF44" s="375"/>
      <c r="AG44" s="375"/>
      <c r="AH44" s="375"/>
      <c r="AI44" s="375"/>
      <c r="AJ44" s="375"/>
      <c r="AK44" s="376"/>
      <c r="AL44" s="376"/>
      <c r="AM44" s="109"/>
      <c r="AN44" s="109"/>
      <c r="AO44" s="109"/>
      <c r="AP44" s="109"/>
      <c r="AQ44" s="109"/>
      <c r="AR44" s="109"/>
      <c r="AS44" s="114"/>
    </row>
    <row r="45" spans="1:45" ht="17.25" customHeight="1" x14ac:dyDescent="0.25">
      <c r="A45" s="374" t="s">
        <v>345</v>
      </c>
      <c r="B45" s="375"/>
      <c r="C45" s="375"/>
      <c r="D45" s="375"/>
      <c r="E45" s="375"/>
      <c r="F45" s="375"/>
      <c r="G45" s="375"/>
      <c r="H45" s="375"/>
      <c r="I45" s="375"/>
      <c r="J45" s="375"/>
      <c r="K45" s="375"/>
      <c r="L45" s="375"/>
      <c r="M45" s="375"/>
      <c r="N45" s="375"/>
      <c r="O45" s="375"/>
      <c r="P45" s="375"/>
      <c r="Q45" s="375"/>
      <c r="R45" s="375"/>
      <c r="S45" s="375"/>
      <c r="T45" s="375"/>
      <c r="U45" s="375"/>
      <c r="V45" s="375"/>
      <c r="W45" s="375"/>
      <c r="X45" s="375"/>
      <c r="Y45" s="375"/>
      <c r="Z45" s="375"/>
      <c r="AA45" s="375"/>
      <c r="AB45" s="375"/>
      <c r="AC45" s="375"/>
      <c r="AD45" s="375"/>
      <c r="AE45" s="375"/>
      <c r="AF45" s="375"/>
      <c r="AG45" s="375"/>
      <c r="AH45" s="375"/>
      <c r="AI45" s="375"/>
      <c r="AJ45" s="375"/>
      <c r="AK45" s="376"/>
      <c r="AL45" s="376"/>
      <c r="AM45" s="109"/>
      <c r="AN45" s="109"/>
      <c r="AO45" s="109"/>
      <c r="AP45" s="109"/>
      <c r="AQ45" s="109"/>
      <c r="AR45" s="109"/>
      <c r="AS45" s="114"/>
    </row>
    <row r="46" spans="1:45" ht="17.25" customHeight="1" thickBot="1" x14ac:dyDescent="0.3">
      <c r="A46" s="401" t="s">
        <v>344</v>
      </c>
      <c r="B46" s="402"/>
      <c r="C46" s="402"/>
      <c r="D46" s="402"/>
      <c r="E46" s="402"/>
      <c r="F46" s="402"/>
      <c r="G46" s="402"/>
      <c r="H46" s="402"/>
      <c r="I46" s="402"/>
      <c r="J46" s="402"/>
      <c r="K46" s="402"/>
      <c r="L46" s="402"/>
      <c r="M46" s="402"/>
      <c r="N46" s="402"/>
      <c r="O46" s="402"/>
      <c r="P46" s="402"/>
      <c r="Q46" s="402"/>
      <c r="R46" s="402"/>
      <c r="S46" s="402"/>
      <c r="T46" s="402"/>
      <c r="U46" s="402"/>
      <c r="V46" s="402"/>
      <c r="W46" s="402"/>
      <c r="X46" s="402"/>
      <c r="Y46" s="402"/>
      <c r="Z46" s="402"/>
      <c r="AA46" s="402"/>
      <c r="AB46" s="402"/>
      <c r="AC46" s="402"/>
      <c r="AD46" s="402"/>
      <c r="AE46" s="402"/>
      <c r="AF46" s="402"/>
      <c r="AG46" s="402"/>
      <c r="AH46" s="402"/>
      <c r="AI46" s="402"/>
      <c r="AJ46" s="402"/>
      <c r="AK46" s="403"/>
      <c r="AL46" s="403"/>
      <c r="AM46" s="109"/>
      <c r="AN46" s="109"/>
      <c r="AO46" s="109"/>
      <c r="AP46" s="109"/>
      <c r="AQ46" s="109"/>
      <c r="AR46" s="109"/>
      <c r="AS46" s="114"/>
    </row>
    <row r="47" spans="1:45" ht="24" customHeight="1" x14ac:dyDescent="0.25">
      <c r="A47" s="404" t="s">
        <v>343</v>
      </c>
      <c r="B47" s="405"/>
      <c r="C47" s="405"/>
      <c r="D47" s="405"/>
      <c r="E47" s="405"/>
      <c r="F47" s="405"/>
      <c r="G47" s="405"/>
      <c r="H47" s="405"/>
      <c r="I47" s="405"/>
      <c r="J47" s="405"/>
      <c r="K47" s="405"/>
      <c r="L47" s="405"/>
      <c r="M47" s="405"/>
      <c r="N47" s="405"/>
      <c r="O47" s="405"/>
      <c r="P47" s="405"/>
      <c r="Q47" s="405"/>
      <c r="R47" s="405"/>
      <c r="S47" s="405"/>
      <c r="T47" s="405"/>
      <c r="U47" s="405"/>
      <c r="V47" s="405"/>
      <c r="W47" s="405"/>
      <c r="X47" s="405"/>
      <c r="Y47" s="405"/>
      <c r="Z47" s="405"/>
      <c r="AA47" s="405"/>
      <c r="AB47" s="405"/>
      <c r="AC47" s="405"/>
      <c r="AD47" s="405"/>
      <c r="AE47" s="405"/>
      <c r="AF47" s="405"/>
      <c r="AG47" s="405"/>
      <c r="AH47" s="405"/>
      <c r="AI47" s="405"/>
      <c r="AJ47" s="406"/>
      <c r="AK47" s="407" t="s">
        <v>5</v>
      </c>
      <c r="AL47" s="407"/>
      <c r="AM47" s="391" t="s">
        <v>324</v>
      </c>
      <c r="AN47" s="391"/>
      <c r="AO47" s="122" t="s">
        <v>323</v>
      </c>
      <c r="AP47" s="122" t="s">
        <v>322</v>
      </c>
      <c r="AQ47" s="114"/>
    </row>
    <row r="48" spans="1:45" ht="12" customHeight="1" x14ac:dyDescent="0.25">
      <c r="A48" s="374" t="s">
        <v>342</v>
      </c>
      <c r="B48" s="375"/>
      <c r="C48" s="375"/>
      <c r="D48" s="375"/>
      <c r="E48" s="375"/>
      <c r="F48" s="375"/>
      <c r="G48" s="375"/>
      <c r="H48" s="375"/>
      <c r="I48" s="375"/>
      <c r="J48" s="37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375"/>
      <c r="AK48" s="376"/>
      <c r="AL48" s="376"/>
      <c r="AM48" s="376"/>
      <c r="AN48" s="376"/>
      <c r="AO48" s="126"/>
      <c r="AP48" s="126"/>
      <c r="AQ48" s="114"/>
    </row>
    <row r="49" spans="1:43" ht="12" customHeight="1" x14ac:dyDescent="0.25">
      <c r="A49" s="374" t="s">
        <v>341</v>
      </c>
      <c r="B49" s="375"/>
      <c r="C49" s="375"/>
      <c r="D49" s="375"/>
      <c r="E49" s="375"/>
      <c r="F49" s="375"/>
      <c r="G49" s="375"/>
      <c r="H49" s="375"/>
      <c r="I49" s="375"/>
      <c r="J49" s="37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375"/>
      <c r="AK49" s="376"/>
      <c r="AL49" s="376"/>
      <c r="AM49" s="376"/>
      <c r="AN49" s="376"/>
      <c r="AO49" s="126"/>
      <c r="AP49" s="126"/>
      <c r="AQ49" s="114"/>
    </row>
    <row r="50" spans="1:43" ht="12" customHeight="1" thickBot="1" x14ac:dyDescent="0.3">
      <c r="A50" s="392" t="s">
        <v>340</v>
      </c>
      <c r="B50" s="393"/>
      <c r="C50" s="393"/>
      <c r="D50" s="393"/>
      <c r="E50" s="393"/>
      <c r="F50" s="393"/>
      <c r="G50" s="393"/>
      <c r="H50" s="393"/>
      <c r="I50" s="393"/>
      <c r="J50" s="393"/>
      <c r="K50" s="393"/>
      <c r="L50" s="393"/>
      <c r="M50" s="393"/>
      <c r="N50" s="393"/>
      <c r="O50" s="393"/>
      <c r="P50" s="393"/>
      <c r="Q50" s="393"/>
      <c r="R50" s="393"/>
      <c r="S50" s="393"/>
      <c r="T50" s="393"/>
      <c r="U50" s="393"/>
      <c r="V50" s="393"/>
      <c r="W50" s="393"/>
      <c r="X50" s="393"/>
      <c r="Y50" s="393"/>
      <c r="Z50" s="393"/>
      <c r="AA50" s="393"/>
      <c r="AB50" s="393"/>
      <c r="AC50" s="393"/>
      <c r="AD50" s="393"/>
      <c r="AE50" s="393"/>
      <c r="AF50" s="393"/>
      <c r="AG50" s="393"/>
      <c r="AH50" s="393"/>
      <c r="AI50" s="393"/>
      <c r="AJ50" s="393"/>
      <c r="AK50" s="394"/>
      <c r="AL50" s="394"/>
      <c r="AM50" s="394"/>
      <c r="AN50" s="394"/>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89" t="s">
        <v>339</v>
      </c>
      <c r="B52" s="390"/>
      <c r="C52" s="390"/>
      <c r="D52" s="390"/>
      <c r="E52" s="390"/>
      <c r="F52" s="390"/>
      <c r="G52" s="390"/>
      <c r="H52" s="390"/>
      <c r="I52" s="390"/>
      <c r="J52" s="390"/>
      <c r="K52" s="390"/>
      <c r="L52" s="390"/>
      <c r="M52" s="390"/>
      <c r="N52" s="390"/>
      <c r="O52" s="390"/>
      <c r="P52" s="390"/>
      <c r="Q52" s="390"/>
      <c r="R52" s="390"/>
      <c r="S52" s="390"/>
      <c r="T52" s="390"/>
      <c r="U52" s="390"/>
      <c r="V52" s="390"/>
      <c r="W52" s="390"/>
      <c r="X52" s="390"/>
      <c r="Y52" s="390"/>
      <c r="Z52" s="390"/>
      <c r="AA52" s="390"/>
      <c r="AB52" s="390"/>
      <c r="AC52" s="390"/>
      <c r="AD52" s="390"/>
      <c r="AE52" s="390"/>
      <c r="AF52" s="390"/>
      <c r="AG52" s="390"/>
      <c r="AH52" s="390"/>
      <c r="AI52" s="390"/>
      <c r="AJ52" s="390"/>
      <c r="AK52" s="391" t="s">
        <v>5</v>
      </c>
      <c r="AL52" s="391"/>
      <c r="AM52" s="391" t="s">
        <v>324</v>
      </c>
      <c r="AN52" s="391"/>
      <c r="AO52" s="122" t="s">
        <v>323</v>
      </c>
      <c r="AP52" s="122" t="s">
        <v>322</v>
      </c>
      <c r="AQ52" s="114"/>
    </row>
    <row r="53" spans="1:43" ht="11.25" customHeight="1" x14ac:dyDescent="0.25">
      <c r="A53" s="398" t="s">
        <v>338</v>
      </c>
      <c r="B53" s="399"/>
      <c r="C53" s="399"/>
      <c r="D53" s="399"/>
      <c r="E53" s="399"/>
      <c r="F53" s="399"/>
      <c r="G53" s="399"/>
      <c r="H53" s="399"/>
      <c r="I53" s="399"/>
      <c r="J53" s="399"/>
      <c r="K53" s="399"/>
      <c r="L53" s="399"/>
      <c r="M53" s="399"/>
      <c r="N53" s="399"/>
      <c r="O53" s="399"/>
      <c r="P53" s="399"/>
      <c r="Q53" s="399"/>
      <c r="R53" s="399"/>
      <c r="S53" s="399"/>
      <c r="T53" s="399"/>
      <c r="U53" s="399"/>
      <c r="V53" s="399"/>
      <c r="W53" s="399"/>
      <c r="X53" s="399"/>
      <c r="Y53" s="399"/>
      <c r="Z53" s="399"/>
      <c r="AA53" s="399"/>
      <c r="AB53" s="399"/>
      <c r="AC53" s="399"/>
      <c r="AD53" s="399"/>
      <c r="AE53" s="399"/>
      <c r="AF53" s="399"/>
      <c r="AG53" s="399"/>
      <c r="AH53" s="399"/>
      <c r="AI53" s="399"/>
      <c r="AJ53" s="399"/>
      <c r="AK53" s="400"/>
      <c r="AL53" s="400"/>
      <c r="AM53" s="400"/>
      <c r="AN53" s="400"/>
      <c r="AO53" s="130"/>
      <c r="AP53" s="130"/>
      <c r="AQ53" s="114"/>
    </row>
    <row r="54" spans="1:43" ht="12" customHeight="1" x14ac:dyDescent="0.25">
      <c r="A54" s="374" t="s">
        <v>337</v>
      </c>
      <c r="B54" s="375"/>
      <c r="C54" s="375"/>
      <c r="D54" s="375"/>
      <c r="E54" s="375"/>
      <c r="F54" s="375"/>
      <c r="G54" s="375"/>
      <c r="H54" s="375"/>
      <c r="I54" s="375"/>
      <c r="J54" s="375"/>
      <c r="K54" s="375"/>
      <c r="L54" s="375"/>
      <c r="M54" s="375"/>
      <c r="N54" s="375"/>
      <c r="O54" s="375"/>
      <c r="P54" s="375"/>
      <c r="Q54" s="375"/>
      <c r="R54" s="375"/>
      <c r="S54" s="375"/>
      <c r="T54" s="375"/>
      <c r="U54" s="375"/>
      <c r="V54" s="375"/>
      <c r="W54" s="375"/>
      <c r="X54" s="375"/>
      <c r="Y54" s="375"/>
      <c r="Z54" s="375"/>
      <c r="AA54" s="375"/>
      <c r="AB54" s="375"/>
      <c r="AC54" s="375"/>
      <c r="AD54" s="375"/>
      <c r="AE54" s="375"/>
      <c r="AF54" s="375"/>
      <c r="AG54" s="375"/>
      <c r="AH54" s="375"/>
      <c r="AI54" s="375"/>
      <c r="AJ54" s="375"/>
      <c r="AK54" s="376"/>
      <c r="AL54" s="376"/>
      <c r="AM54" s="376"/>
      <c r="AN54" s="376"/>
      <c r="AO54" s="126"/>
      <c r="AP54" s="126"/>
      <c r="AQ54" s="114"/>
    </row>
    <row r="55" spans="1:43" ht="12" customHeight="1" x14ac:dyDescent="0.25">
      <c r="A55" s="374" t="s">
        <v>336</v>
      </c>
      <c r="B55" s="375"/>
      <c r="C55" s="375"/>
      <c r="D55" s="375"/>
      <c r="E55" s="375"/>
      <c r="F55" s="375"/>
      <c r="G55" s="375"/>
      <c r="H55" s="375"/>
      <c r="I55" s="375"/>
      <c r="J55" s="375"/>
      <c r="K55" s="375"/>
      <c r="L55" s="375"/>
      <c r="M55" s="375"/>
      <c r="N55" s="375"/>
      <c r="O55" s="375"/>
      <c r="P55" s="375"/>
      <c r="Q55" s="375"/>
      <c r="R55" s="375"/>
      <c r="S55" s="375"/>
      <c r="T55" s="375"/>
      <c r="U55" s="375"/>
      <c r="V55" s="375"/>
      <c r="W55" s="375"/>
      <c r="X55" s="375"/>
      <c r="Y55" s="375"/>
      <c r="Z55" s="375"/>
      <c r="AA55" s="375"/>
      <c r="AB55" s="375"/>
      <c r="AC55" s="375"/>
      <c r="AD55" s="375"/>
      <c r="AE55" s="375"/>
      <c r="AF55" s="375"/>
      <c r="AG55" s="375"/>
      <c r="AH55" s="375"/>
      <c r="AI55" s="375"/>
      <c r="AJ55" s="375"/>
      <c r="AK55" s="376"/>
      <c r="AL55" s="376"/>
      <c r="AM55" s="376"/>
      <c r="AN55" s="376"/>
      <c r="AO55" s="126"/>
      <c r="AP55" s="126"/>
      <c r="AQ55" s="114"/>
    </row>
    <row r="56" spans="1:43" ht="12" customHeight="1" thickBot="1" x14ac:dyDescent="0.3">
      <c r="A56" s="392" t="s">
        <v>335</v>
      </c>
      <c r="B56" s="393"/>
      <c r="C56" s="393"/>
      <c r="D56" s="393"/>
      <c r="E56" s="393"/>
      <c r="F56" s="393"/>
      <c r="G56" s="393"/>
      <c r="H56" s="393"/>
      <c r="I56" s="393"/>
      <c r="J56" s="393"/>
      <c r="K56" s="393"/>
      <c r="L56" s="393"/>
      <c r="M56" s="393"/>
      <c r="N56" s="393"/>
      <c r="O56" s="393"/>
      <c r="P56" s="393"/>
      <c r="Q56" s="393"/>
      <c r="R56" s="393"/>
      <c r="S56" s="393"/>
      <c r="T56" s="393"/>
      <c r="U56" s="393"/>
      <c r="V56" s="393"/>
      <c r="W56" s="393"/>
      <c r="X56" s="393"/>
      <c r="Y56" s="393"/>
      <c r="Z56" s="393"/>
      <c r="AA56" s="393"/>
      <c r="AB56" s="393"/>
      <c r="AC56" s="393"/>
      <c r="AD56" s="393"/>
      <c r="AE56" s="393"/>
      <c r="AF56" s="393"/>
      <c r="AG56" s="393"/>
      <c r="AH56" s="393"/>
      <c r="AI56" s="393"/>
      <c r="AJ56" s="393"/>
      <c r="AK56" s="394"/>
      <c r="AL56" s="394"/>
      <c r="AM56" s="394"/>
      <c r="AN56" s="394"/>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89" t="s">
        <v>334</v>
      </c>
      <c r="B58" s="390"/>
      <c r="C58" s="390"/>
      <c r="D58" s="390"/>
      <c r="E58" s="390"/>
      <c r="F58" s="390"/>
      <c r="G58" s="390"/>
      <c r="H58" s="390"/>
      <c r="I58" s="390"/>
      <c r="J58" s="390"/>
      <c r="K58" s="390"/>
      <c r="L58" s="390"/>
      <c r="M58" s="390"/>
      <c r="N58" s="390"/>
      <c r="O58" s="390"/>
      <c r="P58" s="390"/>
      <c r="Q58" s="390"/>
      <c r="R58" s="390"/>
      <c r="S58" s="390"/>
      <c r="T58" s="390"/>
      <c r="U58" s="390"/>
      <c r="V58" s="390"/>
      <c r="W58" s="390"/>
      <c r="X58" s="390"/>
      <c r="Y58" s="390"/>
      <c r="Z58" s="390"/>
      <c r="AA58" s="390"/>
      <c r="AB58" s="390"/>
      <c r="AC58" s="390"/>
      <c r="AD58" s="390"/>
      <c r="AE58" s="390"/>
      <c r="AF58" s="390"/>
      <c r="AG58" s="390"/>
      <c r="AH58" s="390"/>
      <c r="AI58" s="390"/>
      <c r="AJ58" s="390"/>
      <c r="AK58" s="391" t="s">
        <v>5</v>
      </c>
      <c r="AL58" s="391"/>
      <c r="AM58" s="391" t="s">
        <v>324</v>
      </c>
      <c r="AN58" s="391"/>
      <c r="AO58" s="122" t="s">
        <v>323</v>
      </c>
      <c r="AP58" s="122" t="s">
        <v>322</v>
      </c>
      <c r="AQ58" s="114"/>
    </row>
    <row r="59" spans="1:43" ht="12.75" customHeight="1" x14ac:dyDescent="0.25">
      <c r="A59" s="395" t="s">
        <v>333</v>
      </c>
      <c r="B59" s="396"/>
      <c r="C59" s="396"/>
      <c r="D59" s="396"/>
      <c r="E59" s="396"/>
      <c r="F59" s="396"/>
      <c r="G59" s="396"/>
      <c r="H59" s="396"/>
      <c r="I59" s="396"/>
      <c r="J59" s="396"/>
      <c r="K59" s="396"/>
      <c r="L59" s="396"/>
      <c r="M59" s="396"/>
      <c r="N59" s="396"/>
      <c r="O59" s="396"/>
      <c r="P59" s="396"/>
      <c r="Q59" s="396"/>
      <c r="R59" s="396"/>
      <c r="S59" s="396"/>
      <c r="T59" s="396"/>
      <c r="U59" s="396"/>
      <c r="V59" s="396"/>
      <c r="W59" s="396"/>
      <c r="X59" s="396"/>
      <c r="Y59" s="396"/>
      <c r="Z59" s="396"/>
      <c r="AA59" s="396"/>
      <c r="AB59" s="396"/>
      <c r="AC59" s="396"/>
      <c r="AD59" s="396"/>
      <c r="AE59" s="396"/>
      <c r="AF59" s="396"/>
      <c r="AG59" s="396"/>
      <c r="AH59" s="396"/>
      <c r="AI59" s="396"/>
      <c r="AJ59" s="396"/>
      <c r="AK59" s="397"/>
      <c r="AL59" s="397"/>
      <c r="AM59" s="397"/>
      <c r="AN59" s="397"/>
      <c r="AO59" s="128"/>
      <c r="AP59" s="128"/>
      <c r="AQ59" s="120"/>
    </row>
    <row r="60" spans="1:43" ht="12" customHeight="1" x14ac:dyDescent="0.25">
      <c r="A60" s="374" t="s">
        <v>332</v>
      </c>
      <c r="B60" s="375"/>
      <c r="C60" s="375"/>
      <c r="D60" s="375"/>
      <c r="E60" s="375"/>
      <c r="F60" s="375"/>
      <c r="G60" s="375"/>
      <c r="H60" s="375"/>
      <c r="I60" s="375"/>
      <c r="J60" s="375"/>
      <c r="K60" s="375"/>
      <c r="L60" s="375"/>
      <c r="M60" s="375"/>
      <c r="N60" s="375"/>
      <c r="O60" s="375"/>
      <c r="P60" s="375"/>
      <c r="Q60" s="375"/>
      <c r="R60" s="375"/>
      <c r="S60" s="375"/>
      <c r="T60" s="375"/>
      <c r="U60" s="375"/>
      <c r="V60" s="375"/>
      <c r="W60" s="375"/>
      <c r="X60" s="375"/>
      <c r="Y60" s="375"/>
      <c r="Z60" s="375"/>
      <c r="AA60" s="375"/>
      <c r="AB60" s="375"/>
      <c r="AC60" s="375"/>
      <c r="AD60" s="375"/>
      <c r="AE60" s="375"/>
      <c r="AF60" s="375"/>
      <c r="AG60" s="375"/>
      <c r="AH60" s="375"/>
      <c r="AI60" s="375"/>
      <c r="AJ60" s="375"/>
      <c r="AK60" s="376"/>
      <c r="AL60" s="376"/>
      <c r="AM60" s="376"/>
      <c r="AN60" s="376"/>
      <c r="AO60" s="126"/>
      <c r="AP60" s="126"/>
      <c r="AQ60" s="114"/>
    </row>
    <row r="61" spans="1:43" ht="12" customHeight="1" x14ac:dyDescent="0.25">
      <c r="A61" s="374" t="s">
        <v>331</v>
      </c>
      <c r="B61" s="375"/>
      <c r="C61" s="375"/>
      <c r="D61" s="375"/>
      <c r="E61" s="375"/>
      <c r="F61" s="375"/>
      <c r="G61" s="375"/>
      <c r="H61" s="375"/>
      <c r="I61" s="375"/>
      <c r="J61" s="375"/>
      <c r="K61" s="375"/>
      <c r="L61" s="375"/>
      <c r="M61" s="375"/>
      <c r="N61" s="375"/>
      <c r="O61" s="375"/>
      <c r="P61" s="375"/>
      <c r="Q61" s="375"/>
      <c r="R61" s="375"/>
      <c r="S61" s="375"/>
      <c r="T61" s="375"/>
      <c r="U61" s="375"/>
      <c r="V61" s="375"/>
      <c r="W61" s="375"/>
      <c r="X61" s="375"/>
      <c r="Y61" s="375"/>
      <c r="Z61" s="375"/>
      <c r="AA61" s="375"/>
      <c r="AB61" s="375"/>
      <c r="AC61" s="375"/>
      <c r="AD61" s="375"/>
      <c r="AE61" s="375"/>
      <c r="AF61" s="375"/>
      <c r="AG61" s="375"/>
      <c r="AH61" s="375"/>
      <c r="AI61" s="375"/>
      <c r="AJ61" s="375"/>
      <c r="AK61" s="376"/>
      <c r="AL61" s="376"/>
      <c r="AM61" s="376"/>
      <c r="AN61" s="376"/>
      <c r="AO61" s="126"/>
      <c r="AP61" s="126"/>
      <c r="AQ61" s="114"/>
    </row>
    <row r="62" spans="1:43" ht="12" customHeight="1" x14ac:dyDescent="0.25">
      <c r="A62" s="374" t="s">
        <v>330</v>
      </c>
      <c r="B62" s="375"/>
      <c r="C62" s="375"/>
      <c r="D62" s="375"/>
      <c r="E62" s="375"/>
      <c r="F62" s="375"/>
      <c r="G62" s="375"/>
      <c r="H62" s="375"/>
      <c r="I62" s="375"/>
      <c r="J62" s="375"/>
      <c r="K62" s="375"/>
      <c r="L62" s="375"/>
      <c r="M62" s="375"/>
      <c r="N62" s="375"/>
      <c r="O62" s="375"/>
      <c r="P62" s="375"/>
      <c r="Q62" s="375"/>
      <c r="R62" s="375"/>
      <c r="S62" s="375"/>
      <c r="T62" s="375"/>
      <c r="U62" s="375"/>
      <c r="V62" s="375"/>
      <c r="W62" s="375"/>
      <c r="X62" s="375"/>
      <c r="Y62" s="375"/>
      <c r="Z62" s="375"/>
      <c r="AA62" s="375"/>
      <c r="AB62" s="375"/>
      <c r="AC62" s="375"/>
      <c r="AD62" s="375"/>
      <c r="AE62" s="375"/>
      <c r="AF62" s="375"/>
      <c r="AG62" s="375"/>
      <c r="AH62" s="375"/>
      <c r="AI62" s="375"/>
      <c r="AJ62" s="375"/>
      <c r="AK62" s="376"/>
      <c r="AL62" s="376"/>
      <c r="AM62" s="376"/>
      <c r="AN62" s="376"/>
      <c r="AO62" s="126"/>
      <c r="AP62" s="126"/>
      <c r="AQ62" s="114"/>
    </row>
    <row r="63" spans="1:43" ht="9.75" customHeight="1" x14ac:dyDescent="0.25">
      <c r="A63" s="374"/>
      <c r="B63" s="375"/>
      <c r="C63" s="375"/>
      <c r="D63" s="375"/>
      <c r="E63" s="375"/>
      <c r="F63" s="375"/>
      <c r="G63" s="375"/>
      <c r="H63" s="375"/>
      <c r="I63" s="375"/>
      <c r="J63" s="375"/>
      <c r="K63" s="375"/>
      <c r="L63" s="375"/>
      <c r="M63" s="375"/>
      <c r="N63" s="375"/>
      <c r="O63" s="375"/>
      <c r="P63" s="375"/>
      <c r="Q63" s="375"/>
      <c r="R63" s="375"/>
      <c r="S63" s="375"/>
      <c r="T63" s="375"/>
      <c r="U63" s="375"/>
      <c r="V63" s="375"/>
      <c r="W63" s="375"/>
      <c r="X63" s="375"/>
      <c r="Y63" s="375"/>
      <c r="Z63" s="375"/>
      <c r="AA63" s="375"/>
      <c r="AB63" s="375"/>
      <c r="AC63" s="375"/>
      <c r="AD63" s="375"/>
      <c r="AE63" s="375"/>
      <c r="AF63" s="375"/>
      <c r="AG63" s="375"/>
      <c r="AH63" s="375"/>
      <c r="AI63" s="375"/>
      <c r="AJ63" s="375"/>
      <c r="AK63" s="376"/>
      <c r="AL63" s="376"/>
      <c r="AM63" s="376"/>
      <c r="AN63" s="376"/>
      <c r="AO63" s="126"/>
      <c r="AP63" s="126"/>
      <c r="AQ63" s="114"/>
    </row>
    <row r="64" spans="1:43" ht="9.75" customHeight="1" x14ac:dyDescent="0.25">
      <c r="A64" s="374"/>
      <c r="B64" s="375"/>
      <c r="C64" s="375"/>
      <c r="D64" s="375"/>
      <c r="E64" s="375"/>
      <c r="F64" s="375"/>
      <c r="G64" s="375"/>
      <c r="H64" s="375"/>
      <c r="I64" s="375"/>
      <c r="J64" s="375"/>
      <c r="K64" s="375"/>
      <c r="L64" s="375"/>
      <c r="M64" s="375"/>
      <c r="N64" s="375"/>
      <c r="O64" s="375"/>
      <c r="P64" s="375"/>
      <c r="Q64" s="375"/>
      <c r="R64" s="375"/>
      <c r="S64" s="375"/>
      <c r="T64" s="375"/>
      <c r="U64" s="375"/>
      <c r="V64" s="375"/>
      <c r="W64" s="375"/>
      <c r="X64" s="375"/>
      <c r="Y64" s="375"/>
      <c r="Z64" s="375"/>
      <c r="AA64" s="375"/>
      <c r="AB64" s="375"/>
      <c r="AC64" s="375"/>
      <c r="AD64" s="375"/>
      <c r="AE64" s="375"/>
      <c r="AF64" s="375"/>
      <c r="AG64" s="375"/>
      <c r="AH64" s="375"/>
      <c r="AI64" s="375"/>
      <c r="AJ64" s="375"/>
      <c r="AK64" s="376"/>
      <c r="AL64" s="376"/>
      <c r="AM64" s="376"/>
      <c r="AN64" s="376"/>
      <c r="AO64" s="126"/>
      <c r="AP64" s="126"/>
      <c r="AQ64" s="114"/>
    </row>
    <row r="65" spans="1:43" ht="12" customHeight="1" x14ac:dyDescent="0.25">
      <c r="A65" s="374" t="s">
        <v>329</v>
      </c>
      <c r="B65" s="375"/>
      <c r="C65" s="375"/>
      <c r="D65" s="375"/>
      <c r="E65" s="375"/>
      <c r="F65" s="375"/>
      <c r="G65" s="375"/>
      <c r="H65" s="375"/>
      <c r="I65" s="375"/>
      <c r="J65" s="375"/>
      <c r="K65" s="375"/>
      <c r="L65" s="375"/>
      <c r="M65" s="375"/>
      <c r="N65" s="375"/>
      <c r="O65" s="375"/>
      <c r="P65" s="375"/>
      <c r="Q65" s="375"/>
      <c r="R65" s="375"/>
      <c r="S65" s="375"/>
      <c r="T65" s="375"/>
      <c r="U65" s="375"/>
      <c r="V65" s="375"/>
      <c r="W65" s="375"/>
      <c r="X65" s="375"/>
      <c r="Y65" s="375"/>
      <c r="Z65" s="375"/>
      <c r="AA65" s="375"/>
      <c r="AB65" s="375"/>
      <c r="AC65" s="375"/>
      <c r="AD65" s="375"/>
      <c r="AE65" s="375"/>
      <c r="AF65" s="375"/>
      <c r="AG65" s="375"/>
      <c r="AH65" s="375"/>
      <c r="AI65" s="375"/>
      <c r="AJ65" s="375"/>
      <c r="AK65" s="376"/>
      <c r="AL65" s="376"/>
      <c r="AM65" s="376"/>
      <c r="AN65" s="376"/>
      <c r="AO65" s="126"/>
      <c r="AP65" s="126"/>
      <c r="AQ65" s="114"/>
    </row>
    <row r="66" spans="1:43" ht="27.75" customHeight="1" x14ac:dyDescent="0.25">
      <c r="A66" s="378" t="s">
        <v>328</v>
      </c>
      <c r="B66" s="379"/>
      <c r="C66" s="379"/>
      <c r="D66" s="379"/>
      <c r="E66" s="379"/>
      <c r="F66" s="379"/>
      <c r="G66" s="379"/>
      <c r="H66" s="379"/>
      <c r="I66" s="379"/>
      <c r="J66" s="379"/>
      <c r="K66" s="379"/>
      <c r="L66" s="379"/>
      <c r="M66" s="379"/>
      <c r="N66" s="379"/>
      <c r="O66" s="379"/>
      <c r="P66" s="379"/>
      <c r="Q66" s="379"/>
      <c r="R66" s="379"/>
      <c r="S66" s="379"/>
      <c r="T66" s="379"/>
      <c r="U66" s="379"/>
      <c r="V66" s="379"/>
      <c r="W66" s="379"/>
      <c r="X66" s="379"/>
      <c r="Y66" s="379"/>
      <c r="Z66" s="379"/>
      <c r="AA66" s="379"/>
      <c r="AB66" s="379"/>
      <c r="AC66" s="379"/>
      <c r="AD66" s="379"/>
      <c r="AE66" s="379"/>
      <c r="AF66" s="379"/>
      <c r="AG66" s="379"/>
      <c r="AH66" s="379"/>
      <c r="AI66" s="379"/>
      <c r="AJ66" s="380"/>
      <c r="AK66" s="381"/>
      <c r="AL66" s="381"/>
      <c r="AM66" s="381"/>
      <c r="AN66" s="381"/>
      <c r="AO66" s="127"/>
      <c r="AP66" s="127"/>
      <c r="AQ66" s="120"/>
    </row>
    <row r="67" spans="1:43" ht="11.25" customHeight="1" x14ac:dyDescent="0.25">
      <c r="A67" s="374" t="s">
        <v>320</v>
      </c>
      <c r="B67" s="375"/>
      <c r="C67" s="375"/>
      <c r="D67" s="375"/>
      <c r="E67" s="375"/>
      <c r="F67" s="375"/>
      <c r="G67" s="375"/>
      <c r="H67" s="375"/>
      <c r="I67" s="375"/>
      <c r="J67" s="375"/>
      <c r="K67" s="375"/>
      <c r="L67" s="375"/>
      <c r="M67" s="375"/>
      <c r="N67" s="375"/>
      <c r="O67" s="375"/>
      <c r="P67" s="375"/>
      <c r="Q67" s="375"/>
      <c r="R67" s="375"/>
      <c r="S67" s="375"/>
      <c r="T67" s="375"/>
      <c r="U67" s="375"/>
      <c r="V67" s="375"/>
      <c r="W67" s="375"/>
      <c r="X67" s="375"/>
      <c r="Y67" s="375"/>
      <c r="Z67" s="375"/>
      <c r="AA67" s="375"/>
      <c r="AB67" s="375"/>
      <c r="AC67" s="375"/>
      <c r="AD67" s="375"/>
      <c r="AE67" s="375"/>
      <c r="AF67" s="375"/>
      <c r="AG67" s="375"/>
      <c r="AH67" s="375"/>
      <c r="AI67" s="375"/>
      <c r="AJ67" s="375"/>
      <c r="AK67" s="376"/>
      <c r="AL67" s="376"/>
      <c r="AM67" s="376"/>
      <c r="AN67" s="376"/>
      <c r="AO67" s="126"/>
      <c r="AP67" s="126"/>
      <c r="AQ67" s="114"/>
    </row>
    <row r="68" spans="1:43" ht="25.5" customHeight="1" x14ac:dyDescent="0.25">
      <c r="A68" s="378" t="s">
        <v>321</v>
      </c>
      <c r="B68" s="379"/>
      <c r="C68" s="379"/>
      <c r="D68" s="379"/>
      <c r="E68" s="379"/>
      <c r="F68" s="379"/>
      <c r="G68" s="379"/>
      <c r="H68" s="379"/>
      <c r="I68" s="379"/>
      <c r="J68" s="379"/>
      <c r="K68" s="379"/>
      <c r="L68" s="379"/>
      <c r="M68" s="379"/>
      <c r="N68" s="379"/>
      <c r="O68" s="379"/>
      <c r="P68" s="379"/>
      <c r="Q68" s="379"/>
      <c r="R68" s="379"/>
      <c r="S68" s="379"/>
      <c r="T68" s="379"/>
      <c r="U68" s="379"/>
      <c r="V68" s="379"/>
      <c r="W68" s="379"/>
      <c r="X68" s="379"/>
      <c r="Y68" s="379"/>
      <c r="Z68" s="379"/>
      <c r="AA68" s="379"/>
      <c r="AB68" s="379"/>
      <c r="AC68" s="379"/>
      <c r="AD68" s="379"/>
      <c r="AE68" s="379"/>
      <c r="AF68" s="379"/>
      <c r="AG68" s="379"/>
      <c r="AH68" s="379"/>
      <c r="AI68" s="379"/>
      <c r="AJ68" s="380"/>
      <c r="AK68" s="381"/>
      <c r="AL68" s="381"/>
      <c r="AM68" s="381"/>
      <c r="AN68" s="381"/>
      <c r="AO68" s="127"/>
      <c r="AP68" s="127"/>
      <c r="AQ68" s="120"/>
    </row>
    <row r="69" spans="1:43" ht="12" customHeight="1" x14ac:dyDescent="0.25">
      <c r="A69" s="374" t="s">
        <v>319</v>
      </c>
      <c r="B69" s="375"/>
      <c r="C69" s="375"/>
      <c r="D69" s="375"/>
      <c r="E69" s="375"/>
      <c r="F69" s="375"/>
      <c r="G69" s="375"/>
      <c r="H69" s="375"/>
      <c r="I69" s="375"/>
      <c r="J69" s="375"/>
      <c r="K69" s="375"/>
      <c r="L69" s="375"/>
      <c r="M69" s="375"/>
      <c r="N69" s="375"/>
      <c r="O69" s="375"/>
      <c r="P69" s="375"/>
      <c r="Q69" s="375"/>
      <c r="R69" s="375"/>
      <c r="S69" s="375"/>
      <c r="T69" s="375"/>
      <c r="U69" s="375"/>
      <c r="V69" s="375"/>
      <c r="W69" s="375"/>
      <c r="X69" s="375"/>
      <c r="Y69" s="375"/>
      <c r="Z69" s="375"/>
      <c r="AA69" s="375"/>
      <c r="AB69" s="375"/>
      <c r="AC69" s="375"/>
      <c r="AD69" s="375"/>
      <c r="AE69" s="375"/>
      <c r="AF69" s="375"/>
      <c r="AG69" s="375"/>
      <c r="AH69" s="375"/>
      <c r="AI69" s="375"/>
      <c r="AJ69" s="375"/>
      <c r="AK69" s="376"/>
      <c r="AL69" s="376"/>
      <c r="AM69" s="376"/>
      <c r="AN69" s="376"/>
      <c r="AO69" s="126"/>
      <c r="AP69" s="126"/>
      <c r="AQ69" s="114"/>
    </row>
    <row r="70" spans="1:43" ht="12.75" customHeight="1" x14ac:dyDescent="0.25">
      <c r="A70" s="383" t="s">
        <v>327</v>
      </c>
      <c r="B70" s="384"/>
      <c r="C70" s="384"/>
      <c r="D70" s="384"/>
      <c r="E70" s="384"/>
      <c r="F70" s="384"/>
      <c r="G70" s="384"/>
      <c r="H70" s="384"/>
      <c r="I70" s="384"/>
      <c r="J70" s="384"/>
      <c r="K70" s="384"/>
      <c r="L70" s="384"/>
      <c r="M70" s="384"/>
      <c r="N70" s="384"/>
      <c r="O70" s="384"/>
      <c r="P70" s="384"/>
      <c r="Q70" s="384"/>
      <c r="R70" s="384"/>
      <c r="S70" s="384"/>
      <c r="T70" s="384"/>
      <c r="U70" s="384"/>
      <c r="V70" s="384"/>
      <c r="W70" s="384"/>
      <c r="X70" s="384"/>
      <c r="Y70" s="384"/>
      <c r="Z70" s="384"/>
      <c r="AA70" s="384"/>
      <c r="AB70" s="384"/>
      <c r="AC70" s="384"/>
      <c r="AD70" s="384"/>
      <c r="AE70" s="384"/>
      <c r="AF70" s="384"/>
      <c r="AG70" s="384"/>
      <c r="AH70" s="384"/>
      <c r="AI70" s="384"/>
      <c r="AJ70" s="384"/>
      <c r="AK70" s="381"/>
      <c r="AL70" s="381"/>
      <c r="AM70" s="381"/>
      <c r="AN70" s="381"/>
      <c r="AO70" s="127"/>
      <c r="AP70" s="127"/>
      <c r="AQ70" s="120"/>
    </row>
    <row r="71" spans="1:43" ht="12" customHeight="1" x14ac:dyDescent="0.25">
      <c r="A71" s="374" t="s">
        <v>318</v>
      </c>
      <c r="B71" s="375"/>
      <c r="C71" s="375"/>
      <c r="D71" s="375"/>
      <c r="E71" s="375"/>
      <c r="F71" s="375"/>
      <c r="G71" s="375"/>
      <c r="H71" s="375"/>
      <c r="I71" s="375"/>
      <c r="J71" s="375"/>
      <c r="K71" s="375"/>
      <c r="L71" s="375"/>
      <c r="M71" s="375"/>
      <c r="N71" s="375"/>
      <c r="O71" s="375"/>
      <c r="P71" s="375"/>
      <c r="Q71" s="375"/>
      <c r="R71" s="375"/>
      <c r="S71" s="375"/>
      <c r="T71" s="375"/>
      <c r="U71" s="375"/>
      <c r="V71" s="375"/>
      <c r="W71" s="375"/>
      <c r="X71" s="375"/>
      <c r="Y71" s="375"/>
      <c r="Z71" s="375"/>
      <c r="AA71" s="375"/>
      <c r="AB71" s="375"/>
      <c r="AC71" s="375"/>
      <c r="AD71" s="375"/>
      <c r="AE71" s="375"/>
      <c r="AF71" s="375"/>
      <c r="AG71" s="375"/>
      <c r="AH71" s="375"/>
      <c r="AI71" s="375"/>
      <c r="AJ71" s="375"/>
      <c r="AK71" s="376"/>
      <c r="AL71" s="376"/>
      <c r="AM71" s="376"/>
      <c r="AN71" s="376"/>
      <c r="AO71" s="126"/>
      <c r="AP71" s="126"/>
      <c r="AQ71" s="114"/>
    </row>
    <row r="72" spans="1:43" ht="12.75" customHeight="1" thickBot="1" x14ac:dyDescent="0.3">
      <c r="A72" s="385" t="s">
        <v>326</v>
      </c>
      <c r="B72" s="386"/>
      <c r="C72" s="386"/>
      <c r="D72" s="386"/>
      <c r="E72" s="386"/>
      <c r="F72" s="386"/>
      <c r="G72" s="386"/>
      <c r="H72" s="386"/>
      <c r="I72" s="386"/>
      <c r="J72" s="386"/>
      <c r="K72" s="386"/>
      <c r="L72" s="386"/>
      <c r="M72" s="386"/>
      <c r="N72" s="386"/>
      <c r="O72" s="386"/>
      <c r="P72" s="386"/>
      <c r="Q72" s="386"/>
      <c r="R72" s="386"/>
      <c r="S72" s="386"/>
      <c r="T72" s="386"/>
      <c r="U72" s="386"/>
      <c r="V72" s="386"/>
      <c r="W72" s="386"/>
      <c r="X72" s="386"/>
      <c r="Y72" s="386"/>
      <c r="Z72" s="386"/>
      <c r="AA72" s="386"/>
      <c r="AB72" s="386"/>
      <c r="AC72" s="386"/>
      <c r="AD72" s="386"/>
      <c r="AE72" s="386"/>
      <c r="AF72" s="386"/>
      <c r="AG72" s="386"/>
      <c r="AH72" s="386"/>
      <c r="AI72" s="386"/>
      <c r="AJ72" s="387"/>
      <c r="AK72" s="388"/>
      <c r="AL72" s="388"/>
      <c r="AM72" s="388"/>
      <c r="AN72" s="388"/>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89" t="s">
        <v>325</v>
      </c>
      <c r="B74" s="390"/>
      <c r="C74" s="390"/>
      <c r="D74" s="390"/>
      <c r="E74" s="390"/>
      <c r="F74" s="390"/>
      <c r="G74" s="390"/>
      <c r="H74" s="390"/>
      <c r="I74" s="390"/>
      <c r="J74" s="390"/>
      <c r="K74" s="390"/>
      <c r="L74" s="390"/>
      <c r="M74" s="390"/>
      <c r="N74" s="390"/>
      <c r="O74" s="390"/>
      <c r="P74" s="390"/>
      <c r="Q74" s="390"/>
      <c r="R74" s="390"/>
      <c r="S74" s="390"/>
      <c r="T74" s="390"/>
      <c r="U74" s="390"/>
      <c r="V74" s="390"/>
      <c r="W74" s="390"/>
      <c r="X74" s="390"/>
      <c r="Y74" s="390"/>
      <c r="Z74" s="390"/>
      <c r="AA74" s="390"/>
      <c r="AB74" s="390"/>
      <c r="AC74" s="390"/>
      <c r="AD74" s="390"/>
      <c r="AE74" s="390"/>
      <c r="AF74" s="390"/>
      <c r="AG74" s="390"/>
      <c r="AH74" s="390"/>
      <c r="AI74" s="390"/>
      <c r="AJ74" s="390"/>
      <c r="AK74" s="391" t="s">
        <v>5</v>
      </c>
      <c r="AL74" s="391"/>
      <c r="AM74" s="391" t="s">
        <v>324</v>
      </c>
      <c r="AN74" s="391"/>
      <c r="AO74" s="122" t="s">
        <v>323</v>
      </c>
      <c r="AP74" s="122" t="s">
        <v>322</v>
      </c>
      <c r="AQ74" s="114"/>
    </row>
    <row r="75" spans="1:43" ht="25.5" customHeight="1" x14ac:dyDescent="0.25">
      <c r="A75" s="378" t="s">
        <v>321</v>
      </c>
      <c r="B75" s="379"/>
      <c r="C75" s="379"/>
      <c r="D75" s="379"/>
      <c r="E75" s="379"/>
      <c r="F75" s="379"/>
      <c r="G75" s="379"/>
      <c r="H75" s="379"/>
      <c r="I75" s="379"/>
      <c r="J75" s="379"/>
      <c r="K75" s="379"/>
      <c r="L75" s="379"/>
      <c r="M75" s="379"/>
      <c r="N75" s="379"/>
      <c r="O75" s="379"/>
      <c r="P75" s="379"/>
      <c r="Q75" s="379"/>
      <c r="R75" s="379"/>
      <c r="S75" s="379"/>
      <c r="T75" s="379"/>
      <c r="U75" s="379"/>
      <c r="V75" s="379"/>
      <c r="W75" s="379"/>
      <c r="X75" s="379"/>
      <c r="Y75" s="379"/>
      <c r="Z75" s="379"/>
      <c r="AA75" s="379"/>
      <c r="AB75" s="379"/>
      <c r="AC75" s="379"/>
      <c r="AD75" s="379"/>
      <c r="AE75" s="379"/>
      <c r="AF75" s="379"/>
      <c r="AG75" s="379"/>
      <c r="AH75" s="379"/>
      <c r="AI75" s="379"/>
      <c r="AJ75" s="380"/>
      <c r="AK75" s="381"/>
      <c r="AL75" s="381"/>
      <c r="AM75" s="382"/>
      <c r="AN75" s="382"/>
      <c r="AO75" s="118"/>
      <c r="AP75" s="118"/>
      <c r="AQ75" s="120"/>
    </row>
    <row r="76" spans="1:43" ht="12" customHeight="1" x14ac:dyDescent="0.25">
      <c r="A76" s="374" t="s">
        <v>320</v>
      </c>
      <c r="B76" s="375"/>
      <c r="C76" s="375"/>
      <c r="D76" s="375"/>
      <c r="E76" s="375"/>
      <c r="F76" s="375"/>
      <c r="G76" s="375"/>
      <c r="H76" s="375"/>
      <c r="I76" s="375"/>
      <c r="J76" s="375"/>
      <c r="K76" s="375"/>
      <c r="L76" s="375"/>
      <c r="M76" s="375"/>
      <c r="N76" s="375"/>
      <c r="O76" s="375"/>
      <c r="P76" s="375"/>
      <c r="Q76" s="375"/>
      <c r="R76" s="375"/>
      <c r="S76" s="375"/>
      <c r="T76" s="375"/>
      <c r="U76" s="375"/>
      <c r="V76" s="375"/>
      <c r="W76" s="375"/>
      <c r="X76" s="375"/>
      <c r="Y76" s="375"/>
      <c r="Z76" s="375"/>
      <c r="AA76" s="375"/>
      <c r="AB76" s="375"/>
      <c r="AC76" s="375"/>
      <c r="AD76" s="375"/>
      <c r="AE76" s="375"/>
      <c r="AF76" s="375"/>
      <c r="AG76" s="375"/>
      <c r="AH76" s="375"/>
      <c r="AI76" s="375"/>
      <c r="AJ76" s="375"/>
      <c r="AK76" s="376"/>
      <c r="AL76" s="376"/>
      <c r="AM76" s="377"/>
      <c r="AN76" s="377"/>
      <c r="AO76" s="121"/>
      <c r="AP76" s="121"/>
      <c r="AQ76" s="114"/>
    </row>
    <row r="77" spans="1:43" ht="12" customHeight="1" x14ac:dyDescent="0.25">
      <c r="A77" s="374" t="s">
        <v>319</v>
      </c>
      <c r="B77" s="375"/>
      <c r="C77" s="375"/>
      <c r="D77" s="375"/>
      <c r="E77" s="375"/>
      <c r="F77" s="375"/>
      <c r="G77" s="375"/>
      <c r="H77" s="375"/>
      <c r="I77" s="375"/>
      <c r="J77" s="375"/>
      <c r="K77" s="375"/>
      <c r="L77" s="375"/>
      <c r="M77" s="375"/>
      <c r="N77" s="375"/>
      <c r="O77" s="375"/>
      <c r="P77" s="375"/>
      <c r="Q77" s="375"/>
      <c r="R77" s="375"/>
      <c r="S77" s="375"/>
      <c r="T77" s="375"/>
      <c r="U77" s="375"/>
      <c r="V77" s="375"/>
      <c r="W77" s="375"/>
      <c r="X77" s="375"/>
      <c r="Y77" s="375"/>
      <c r="Z77" s="375"/>
      <c r="AA77" s="375"/>
      <c r="AB77" s="375"/>
      <c r="AC77" s="375"/>
      <c r="AD77" s="375"/>
      <c r="AE77" s="375"/>
      <c r="AF77" s="375"/>
      <c r="AG77" s="375"/>
      <c r="AH77" s="375"/>
      <c r="AI77" s="375"/>
      <c r="AJ77" s="375"/>
      <c r="AK77" s="376"/>
      <c r="AL77" s="376"/>
      <c r="AM77" s="377"/>
      <c r="AN77" s="377"/>
      <c r="AO77" s="121"/>
      <c r="AP77" s="121"/>
      <c r="AQ77" s="114"/>
    </row>
    <row r="78" spans="1:43" ht="12" customHeight="1" x14ac:dyDescent="0.25">
      <c r="A78" s="374" t="s">
        <v>318</v>
      </c>
      <c r="B78" s="375"/>
      <c r="C78" s="375"/>
      <c r="D78" s="375"/>
      <c r="E78" s="375"/>
      <c r="F78" s="375"/>
      <c r="G78" s="375"/>
      <c r="H78" s="375"/>
      <c r="I78" s="375"/>
      <c r="J78" s="375"/>
      <c r="K78" s="375"/>
      <c r="L78" s="375"/>
      <c r="M78" s="375"/>
      <c r="N78" s="375"/>
      <c r="O78" s="375"/>
      <c r="P78" s="375"/>
      <c r="Q78" s="375"/>
      <c r="R78" s="375"/>
      <c r="S78" s="375"/>
      <c r="T78" s="375"/>
      <c r="U78" s="375"/>
      <c r="V78" s="375"/>
      <c r="W78" s="375"/>
      <c r="X78" s="375"/>
      <c r="Y78" s="375"/>
      <c r="Z78" s="375"/>
      <c r="AA78" s="375"/>
      <c r="AB78" s="375"/>
      <c r="AC78" s="375"/>
      <c r="AD78" s="375"/>
      <c r="AE78" s="375"/>
      <c r="AF78" s="375"/>
      <c r="AG78" s="375"/>
      <c r="AH78" s="375"/>
      <c r="AI78" s="375"/>
      <c r="AJ78" s="375"/>
      <c r="AK78" s="376"/>
      <c r="AL78" s="376"/>
      <c r="AM78" s="377"/>
      <c r="AN78" s="377"/>
      <c r="AO78" s="121"/>
      <c r="AP78" s="121"/>
      <c r="AQ78" s="114"/>
    </row>
    <row r="79" spans="1:43" ht="12" customHeight="1" x14ac:dyDescent="0.25">
      <c r="A79" s="374" t="s">
        <v>317</v>
      </c>
      <c r="B79" s="375"/>
      <c r="C79" s="375"/>
      <c r="D79" s="375"/>
      <c r="E79" s="375"/>
      <c r="F79" s="375"/>
      <c r="G79" s="375"/>
      <c r="H79" s="375"/>
      <c r="I79" s="375"/>
      <c r="J79" s="375"/>
      <c r="K79" s="375"/>
      <c r="L79" s="375"/>
      <c r="M79" s="375"/>
      <c r="N79" s="375"/>
      <c r="O79" s="375"/>
      <c r="P79" s="375"/>
      <c r="Q79" s="375"/>
      <c r="R79" s="375"/>
      <c r="S79" s="375"/>
      <c r="T79" s="375"/>
      <c r="U79" s="375"/>
      <c r="V79" s="375"/>
      <c r="W79" s="375"/>
      <c r="X79" s="375"/>
      <c r="Y79" s="375"/>
      <c r="Z79" s="375"/>
      <c r="AA79" s="375"/>
      <c r="AB79" s="375"/>
      <c r="AC79" s="375"/>
      <c r="AD79" s="375"/>
      <c r="AE79" s="375"/>
      <c r="AF79" s="375"/>
      <c r="AG79" s="375"/>
      <c r="AH79" s="375"/>
      <c r="AI79" s="375"/>
      <c r="AJ79" s="375"/>
      <c r="AK79" s="376"/>
      <c r="AL79" s="376"/>
      <c r="AM79" s="377"/>
      <c r="AN79" s="377"/>
      <c r="AO79" s="121"/>
      <c r="AP79" s="121"/>
      <c r="AQ79" s="114"/>
    </row>
    <row r="80" spans="1:43" ht="12" customHeight="1" x14ac:dyDescent="0.25">
      <c r="A80" s="374" t="s">
        <v>316</v>
      </c>
      <c r="B80" s="375"/>
      <c r="C80" s="375"/>
      <c r="D80" s="375"/>
      <c r="E80" s="375"/>
      <c r="F80" s="375"/>
      <c r="G80" s="375"/>
      <c r="H80" s="375"/>
      <c r="I80" s="375"/>
      <c r="J80" s="375"/>
      <c r="K80" s="375"/>
      <c r="L80" s="375"/>
      <c r="M80" s="375"/>
      <c r="N80" s="375"/>
      <c r="O80" s="375"/>
      <c r="P80" s="375"/>
      <c r="Q80" s="375"/>
      <c r="R80" s="375"/>
      <c r="S80" s="375"/>
      <c r="T80" s="375"/>
      <c r="U80" s="375"/>
      <c r="V80" s="375"/>
      <c r="W80" s="375"/>
      <c r="X80" s="375"/>
      <c r="Y80" s="375"/>
      <c r="Z80" s="375"/>
      <c r="AA80" s="375"/>
      <c r="AB80" s="375"/>
      <c r="AC80" s="375"/>
      <c r="AD80" s="375"/>
      <c r="AE80" s="375"/>
      <c r="AF80" s="375"/>
      <c r="AG80" s="375"/>
      <c r="AH80" s="375"/>
      <c r="AI80" s="375"/>
      <c r="AJ80" s="375"/>
      <c r="AK80" s="376"/>
      <c r="AL80" s="376"/>
      <c r="AM80" s="377"/>
      <c r="AN80" s="377"/>
      <c r="AO80" s="121"/>
      <c r="AP80" s="121"/>
      <c r="AQ80" s="114"/>
    </row>
    <row r="81" spans="1:45" ht="12.75" customHeight="1" x14ac:dyDescent="0.25">
      <c r="A81" s="374" t="s">
        <v>315</v>
      </c>
      <c r="B81" s="375"/>
      <c r="C81" s="375"/>
      <c r="D81" s="375"/>
      <c r="E81" s="375"/>
      <c r="F81" s="375"/>
      <c r="G81" s="375"/>
      <c r="H81" s="375"/>
      <c r="I81" s="375"/>
      <c r="J81" s="375"/>
      <c r="K81" s="375"/>
      <c r="L81" s="375"/>
      <c r="M81" s="375"/>
      <c r="N81" s="375"/>
      <c r="O81" s="375"/>
      <c r="P81" s="375"/>
      <c r="Q81" s="375"/>
      <c r="R81" s="375"/>
      <c r="S81" s="375"/>
      <c r="T81" s="375"/>
      <c r="U81" s="375"/>
      <c r="V81" s="375"/>
      <c r="W81" s="375"/>
      <c r="X81" s="375"/>
      <c r="Y81" s="375"/>
      <c r="Z81" s="375"/>
      <c r="AA81" s="375"/>
      <c r="AB81" s="375"/>
      <c r="AC81" s="375"/>
      <c r="AD81" s="375"/>
      <c r="AE81" s="375"/>
      <c r="AF81" s="375"/>
      <c r="AG81" s="375"/>
      <c r="AH81" s="375"/>
      <c r="AI81" s="375"/>
      <c r="AJ81" s="375"/>
      <c r="AK81" s="376"/>
      <c r="AL81" s="376"/>
      <c r="AM81" s="377"/>
      <c r="AN81" s="377"/>
      <c r="AO81" s="121"/>
      <c r="AP81" s="121"/>
      <c r="AQ81" s="114"/>
    </row>
    <row r="82" spans="1:45" ht="12.75" customHeight="1" x14ac:dyDescent="0.25">
      <c r="A82" s="374" t="s">
        <v>314</v>
      </c>
      <c r="B82" s="375"/>
      <c r="C82" s="375"/>
      <c r="D82" s="375"/>
      <c r="E82" s="375"/>
      <c r="F82" s="375"/>
      <c r="G82" s="375"/>
      <c r="H82" s="375"/>
      <c r="I82" s="375"/>
      <c r="J82" s="375"/>
      <c r="K82" s="375"/>
      <c r="L82" s="375"/>
      <c r="M82" s="375"/>
      <c r="N82" s="375"/>
      <c r="O82" s="375"/>
      <c r="P82" s="375"/>
      <c r="Q82" s="375"/>
      <c r="R82" s="375"/>
      <c r="S82" s="375"/>
      <c r="T82" s="375"/>
      <c r="U82" s="375"/>
      <c r="V82" s="375"/>
      <c r="W82" s="375"/>
      <c r="X82" s="375"/>
      <c r="Y82" s="375"/>
      <c r="Z82" s="375"/>
      <c r="AA82" s="375"/>
      <c r="AB82" s="375"/>
      <c r="AC82" s="375"/>
      <c r="AD82" s="375"/>
      <c r="AE82" s="375"/>
      <c r="AF82" s="375"/>
      <c r="AG82" s="375"/>
      <c r="AH82" s="375"/>
      <c r="AI82" s="375"/>
      <c r="AJ82" s="375"/>
      <c r="AK82" s="376"/>
      <c r="AL82" s="376"/>
      <c r="AM82" s="377"/>
      <c r="AN82" s="377"/>
      <c r="AO82" s="121"/>
      <c r="AP82" s="121"/>
      <c r="AQ82" s="114"/>
    </row>
    <row r="83" spans="1:45" ht="12" customHeight="1" x14ac:dyDescent="0.25">
      <c r="A83" s="383" t="s">
        <v>313</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81"/>
      <c r="AL83" s="381"/>
      <c r="AM83" s="382"/>
      <c r="AN83" s="382"/>
      <c r="AO83" s="118"/>
      <c r="AP83" s="118"/>
      <c r="AQ83" s="120"/>
    </row>
    <row r="84" spans="1:45" ht="12" customHeight="1" x14ac:dyDescent="0.25">
      <c r="A84" s="383" t="s">
        <v>312</v>
      </c>
      <c r="B84" s="384"/>
      <c r="C84" s="384"/>
      <c r="D84" s="384"/>
      <c r="E84" s="384"/>
      <c r="F84" s="384"/>
      <c r="G84" s="384"/>
      <c r="H84" s="384"/>
      <c r="I84" s="384"/>
      <c r="J84" s="384"/>
      <c r="K84" s="384"/>
      <c r="L84" s="384"/>
      <c r="M84" s="384"/>
      <c r="N84" s="384"/>
      <c r="O84" s="384"/>
      <c r="P84" s="384"/>
      <c r="Q84" s="384"/>
      <c r="R84" s="384"/>
      <c r="S84" s="384"/>
      <c r="T84" s="384"/>
      <c r="U84" s="384"/>
      <c r="V84" s="384"/>
      <c r="W84" s="384"/>
      <c r="X84" s="384"/>
      <c r="Y84" s="384"/>
      <c r="Z84" s="384"/>
      <c r="AA84" s="384"/>
      <c r="AB84" s="384"/>
      <c r="AC84" s="384"/>
      <c r="AD84" s="384"/>
      <c r="AE84" s="384"/>
      <c r="AF84" s="384"/>
      <c r="AG84" s="384"/>
      <c r="AH84" s="384"/>
      <c r="AI84" s="384"/>
      <c r="AJ84" s="384"/>
      <c r="AK84" s="381"/>
      <c r="AL84" s="381"/>
      <c r="AM84" s="382"/>
      <c r="AN84" s="382"/>
      <c r="AO84" s="118"/>
      <c r="AP84" s="118"/>
      <c r="AQ84" s="120"/>
    </row>
    <row r="85" spans="1:45" ht="12" customHeight="1" x14ac:dyDescent="0.25">
      <c r="A85" s="374" t="s">
        <v>311</v>
      </c>
      <c r="B85" s="375"/>
      <c r="C85" s="375"/>
      <c r="D85" s="375"/>
      <c r="E85" s="375"/>
      <c r="F85" s="375"/>
      <c r="G85" s="375"/>
      <c r="H85" s="375"/>
      <c r="I85" s="375"/>
      <c r="J85" s="375"/>
      <c r="K85" s="375"/>
      <c r="L85" s="375"/>
      <c r="M85" s="375"/>
      <c r="N85" s="375"/>
      <c r="O85" s="375"/>
      <c r="P85" s="375"/>
      <c r="Q85" s="375"/>
      <c r="R85" s="375"/>
      <c r="S85" s="375"/>
      <c r="T85" s="375"/>
      <c r="U85" s="375"/>
      <c r="V85" s="375"/>
      <c r="W85" s="375"/>
      <c r="X85" s="375"/>
      <c r="Y85" s="375"/>
      <c r="Z85" s="375"/>
      <c r="AA85" s="375"/>
      <c r="AB85" s="375"/>
      <c r="AC85" s="375"/>
      <c r="AD85" s="375"/>
      <c r="AE85" s="375"/>
      <c r="AF85" s="375"/>
      <c r="AG85" s="375"/>
      <c r="AH85" s="375"/>
      <c r="AI85" s="375"/>
      <c r="AJ85" s="375"/>
      <c r="AK85" s="376"/>
      <c r="AL85" s="376"/>
      <c r="AM85" s="377"/>
      <c r="AN85" s="377"/>
      <c r="AO85" s="121"/>
      <c r="AP85" s="121"/>
      <c r="AQ85" s="108"/>
    </row>
    <row r="86" spans="1:45" ht="27.75" customHeight="1" x14ac:dyDescent="0.25">
      <c r="A86" s="378" t="s">
        <v>310</v>
      </c>
      <c r="B86" s="379"/>
      <c r="C86" s="379"/>
      <c r="D86" s="379"/>
      <c r="E86" s="379"/>
      <c r="F86" s="379"/>
      <c r="G86" s="379"/>
      <c r="H86" s="379"/>
      <c r="I86" s="379"/>
      <c r="J86" s="379"/>
      <c r="K86" s="379"/>
      <c r="L86" s="379"/>
      <c r="M86" s="379"/>
      <c r="N86" s="379"/>
      <c r="O86" s="379"/>
      <c r="P86" s="379"/>
      <c r="Q86" s="379"/>
      <c r="R86" s="379"/>
      <c r="S86" s="379"/>
      <c r="T86" s="379"/>
      <c r="U86" s="379"/>
      <c r="V86" s="379"/>
      <c r="W86" s="379"/>
      <c r="X86" s="379"/>
      <c r="Y86" s="379"/>
      <c r="Z86" s="379"/>
      <c r="AA86" s="379"/>
      <c r="AB86" s="379"/>
      <c r="AC86" s="379"/>
      <c r="AD86" s="379"/>
      <c r="AE86" s="379"/>
      <c r="AF86" s="379"/>
      <c r="AG86" s="379"/>
      <c r="AH86" s="379"/>
      <c r="AI86" s="379"/>
      <c r="AJ86" s="380"/>
      <c r="AK86" s="381"/>
      <c r="AL86" s="381"/>
      <c r="AM86" s="382"/>
      <c r="AN86" s="382"/>
      <c r="AO86" s="118"/>
      <c r="AP86" s="118"/>
      <c r="AQ86" s="120"/>
    </row>
    <row r="87" spans="1:45" x14ac:dyDescent="0.25">
      <c r="A87" s="378" t="s">
        <v>309</v>
      </c>
      <c r="B87" s="379"/>
      <c r="C87" s="379"/>
      <c r="D87" s="379"/>
      <c r="E87" s="379"/>
      <c r="F87" s="379"/>
      <c r="G87" s="379"/>
      <c r="H87" s="379"/>
      <c r="I87" s="379"/>
      <c r="J87" s="379"/>
      <c r="K87" s="379"/>
      <c r="L87" s="379"/>
      <c r="M87" s="379"/>
      <c r="N87" s="379"/>
      <c r="O87" s="379"/>
      <c r="P87" s="379"/>
      <c r="Q87" s="379"/>
      <c r="R87" s="379"/>
      <c r="S87" s="379"/>
      <c r="T87" s="379"/>
      <c r="U87" s="379"/>
      <c r="V87" s="379"/>
      <c r="W87" s="379"/>
      <c r="X87" s="379"/>
      <c r="Y87" s="379"/>
      <c r="Z87" s="379"/>
      <c r="AA87" s="379"/>
      <c r="AB87" s="379"/>
      <c r="AC87" s="379"/>
      <c r="AD87" s="379"/>
      <c r="AE87" s="379"/>
      <c r="AF87" s="379"/>
      <c r="AG87" s="379"/>
      <c r="AH87" s="379"/>
      <c r="AI87" s="379"/>
      <c r="AJ87" s="380"/>
      <c r="AK87" s="381"/>
      <c r="AL87" s="381"/>
      <c r="AM87" s="382"/>
      <c r="AN87" s="382"/>
      <c r="AO87" s="118"/>
      <c r="AP87" s="118"/>
      <c r="AQ87" s="120"/>
    </row>
    <row r="88" spans="1:45" ht="14.25" customHeight="1" x14ac:dyDescent="0.25">
      <c r="A88" s="367" t="s">
        <v>308</v>
      </c>
      <c r="B88" s="368"/>
      <c r="C88" s="368"/>
      <c r="D88" s="369"/>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70"/>
      <c r="AL88" s="371"/>
      <c r="AM88" s="372"/>
      <c r="AN88" s="373"/>
      <c r="AO88" s="118"/>
      <c r="AP88" s="118"/>
      <c r="AQ88" s="120"/>
    </row>
    <row r="89" spans="1:45" x14ac:dyDescent="0.25">
      <c r="A89" s="367" t="s">
        <v>307</v>
      </c>
      <c r="B89" s="368"/>
      <c r="C89" s="368"/>
      <c r="D89" s="369"/>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70"/>
      <c r="AL89" s="371"/>
      <c r="AM89" s="372"/>
      <c r="AN89" s="373"/>
      <c r="AO89" s="118"/>
      <c r="AP89" s="118"/>
      <c r="AQ89" s="108"/>
    </row>
    <row r="90" spans="1:45" ht="12" customHeight="1" thickBot="1" x14ac:dyDescent="0.3">
      <c r="A90" s="117" t="s">
        <v>306</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63"/>
      <c r="AL90" s="364"/>
      <c r="AM90" s="365"/>
      <c r="AN90" s="366"/>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305</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304</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303</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302</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301</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46" zoomScale="85" zoomScaleSheetLayoutView="85" workbookViewId="0">
      <selection activeCell="A25" sqref="A25:A54"/>
    </sheetView>
  </sheetViews>
  <sheetFormatPr defaultRowHeight="15.75" x14ac:dyDescent="0.25"/>
  <cols>
    <col min="1" max="1" width="9.140625" style="65"/>
    <col min="2" max="2" width="37.7109375" style="65" customWidth="1"/>
    <col min="3" max="3" width="17.42578125" style="65" customWidth="1"/>
    <col min="4" max="4" width="15" style="65" customWidth="1"/>
    <col min="5" max="6" width="0" style="65" hidden="1" customWidth="1"/>
    <col min="7" max="7" width="17.5703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x14ac:dyDescent="0.25">
      <c r="L1" s="202" t="s">
        <v>70</v>
      </c>
    </row>
    <row r="2" spans="1:44" x14ac:dyDescent="0.25">
      <c r="L2" s="80" t="s">
        <v>11</v>
      </c>
    </row>
    <row r="3" spans="1:44" x14ac:dyDescent="0.25">
      <c r="L3" s="80" t="s">
        <v>69</v>
      </c>
    </row>
    <row r="4" spans="1:44" x14ac:dyDescent="0.25">
      <c r="K4" s="80"/>
    </row>
    <row r="5" spans="1:44" x14ac:dyDescent="0.25">
      <c r="A5" s="315" t="str">
        <f>'5. анализ эконом эфф'!A5:AR5</f>
        <v>Год раскрытия информации: 2022 год</v>
      </c>
      <c r="B5" s="315"/>
      <c r="C5" s="315"/>
      <c r="D5" s="315"/>
      <c r="E5" s="315"/>
      <c r="F5" s="315"/>
      <c r="G5" s="315"/>
      <c r="H5" s="315"/>
      <c r="I5" s="315"/>
      <c r="J5" s="315"/>
      <c r="K5" s="315"/>
      <c r="L5" s="315"/>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x14ac:dyDescent="0.25">
      <c r="K6" s="80"/>
    </row>
    <row r="7" spans="1:44" x14ac:dyDescent="0.25">
      <c r="A7" s="442" t="s">
        <v>10</v>
      </c>
      <c r="B7" s="442"/>
      <c r="C7" s="442"/>
      <c r="D7" s="442"/>
      <c r="E7" s="442"/>
      <c r="F7" s="442"/>
      <c r="G7" s="442"/>
      <c r="H7" s="442"/>
      <c r="I7" s="442"/>
      <c r="J7" s="442"/>
      <c r="K7" s="442"/>
      <c r="L7" s="442"/>
    </row>
    <row r="8" spans="1:44" x14ac:dyDescent="0.25">
      <c r="A8" s="442"/>
      <c r="B8" s="442"/>
      <c r="C8" s="442"/>
      <c r="D8" s="442"/>
      <c r="E8" s="442"/>
      <c r="F8" s="442"/>
      <c r="G8" s="442"/>
      <c r="H8" s="442"/>
      <c r="I8" s="442"/>
      <c r="J8" s="442"/>
      <c r="K8" s="442"/>
      <c r="L8" s="442"/>
    </row>
    <row r="9" spans="1:44" x14ac:dyDescent="0.25">
      <c r="A9" s="323" t="str">
        <f>'1. паспорт местоположение'!A9:C9</f>
        <v>АО "Россети Тюмень"</v>
      </c>
      <c r="B9" s="323"/>
      <c r="C9" s="323"/>
      <c r="D9" s="323"/>
      <c r="E9" s="323"/>
      <c r="F9" s="323"/>
      <c r="G9" s="323"/>
      <c r="H9" s="323"/>
      <c r="I9" s="323"/>
      <c r="J9" s="323"/>
      <c r="K9" s="323"/>
      <c r="L9" s="323"/>
    </row>
    <row r="10" spans="1:44" x14ac:dyDescent="0.25">
      <c r="A10" s="316" t="s">
        <v>9</v>
      </c>
      <c r="B10" s="316"/>
      <c r="C10" s="316"/>
      <c r="D10" s="316"/>
      <c r="E10" s="316"/>
      <c r="F10" s="316"/>
      <c r="G10" s="316"/>
      <c r="H10" s="316"/>
      <c r="I10" s="316"/>
      <c r="J10" s="316"/>
      <c r="K10" s="316"/>
      <c r="L10" s="316"/>
    </row>
    <row r="11" spans="1:44" x14ac:dyDescent="0.25">
      <c r="A11" s="442"/>
      <c r="B11" s="442"/>
      <c r="C11" s="442"/>
      <c r="D11" s="442"/>
      <c r="E11" s="442"/>
      <c r="F11" s="442"/>
      <c r="G11" s="442"/>
      <c r="H11" s="442"/>
      <c r="I11" s="442"/>
      <c r="J11" s="442"/>
      <c r="K11" s="442"/>
      <c r="L11" s="442"/>
    </row>
    <row r="12" spans="1:44" x14ac:dyDescent="0.25">
      <c r="A12" s="323" t="str">
        <f>'1. паспорт местоположение'!A12:C12</f>
        <v>M_NS1800.PR.0001</v>
      </c>
      <c r="B12" s="323"/>
      <c r="C12" s="323"/>
      <c r="D12" s="323"/>
      <c r="E12" s="323"/>
      <c r="F12" s="323"/>
      <c r="G12" s="323"/>
      <c r="H12" s="323"/>
      <c r="I12" s="323"/>
      <c r="J12" s="323"/>
      <c r="K12" s="323"/>
      <c r="L12" s="323"/>
    </row>
    <row r="13" spans="1:44" x14ac:dyDescent="0.25">
      <c r="A13" s="316" t="s">
        <v>8</v>
      </c>
      <c r="B13" s="316"/>
      <c r="C13" s="316"/>
      <c r="D13" s="316"/>
      <c r="E13" s="316"/>
      <c r="F13" s="316"/>
      <c r="G13" s="316"/>
      <c r="H13" s="316"/>
      <c r="I13" s="316"/>
      <c r="J13" s="316"/>
      <c r="K13" s="316"/>
      <c r="L13" s="316"/>
    </row>
    <row r="14" spans="1:44" x14ac:dyDescent="0.25">
      <c r="A14" s="440"/>
      <c r="B14" s="440"/>
      <c r="C14" s="440"/>
      <c r="D14" s="440"/>
      <c r="E14" s="440"/>
      <c r="F14" s="440"/>
      <c r="G14" s="440"/>
      <c r="H14" s="440"/>
      <c r="I14" s="440"/>
      <c r="J14" s="440"/>
      <c r="K14" s="440"/>
      <c r="L14" s="440"/>
    </row>
    <row r="15" spans="1:44" ht="33" customHeight="1" x14ac:dyDescent="0.25">
      <c r="A15" s="321" t="str">
        <f>'1. паспорт местоположение'!A15:C15</f>
        <v>Волоконно-оптическая линия связи кольцевой структуры по трассе "РПБ НЭС - ПС "Кедр" - ПС "Губкинская" - ПС "Вынгаяхинская" - ПС "Новогодняя" - ПС "Маяк" - РДП ВРЭС"</v>
      </c>
      <c r="B15" s="321"/>
      <c r="C15" s="321"/>
      <c r="D15" s="321"/>
      <c r="E15" s="321"/>
      <c r="F15" s="321"/>
      <c r="G15" s="321"/>
      <c r="H15" s="321"/>
      <c r="I15" s="321"/>
      <c r="J15" s="321"/>
      <c r="K15" s="321"/>
      <c r="L15" s="321"/>
    </row>
    <row r="16" spans="1:44" x14ac:dyDescent="0.25">
      <c r="A16" s="316" t="s">
        <v>7</v>
      </c>
      <c r="B16" s="316"/>
      <c r="C16" s="316"/>
      <c r="D16" s="316"/>
      <c r="E16" s="316"/>
      <c r="F16" s="316"/>
      <c r="G16" s="316"/>
      <c r="H16" s="316"/>
      <c r="I16" s="316"/>
      <c r="J16" s="316"/>
      <c r="K16" s="316"/>
      <c r="L16" s="316"/>
    </row>
    <row r="17" spans="1:12" ht="15.75" customHeight="1" x14ac:dyDescent="0.25">
      <c r="L17" s="200"/>
    </row>
    <row r="18" spans="1:12" x14ac:dyDescent="0.25">
      <c r="K18" s="80"/>
    </row>
    <row r="19" spans="1:12" ht="15.75" customHeight="1" x14ac:dyDescent="0.25">
      <c r="A19" s="441" t="s">
        <v>516</v>
      </c>
      <c r="B19" s="441"/>
      <c r="C19" s="441"/>
      <c r="D19" s="441"/>
      <c r="E19" s="441"/>
      <c r="F19" s="441"/>
      <c r="G19" s="441"/>
      <c r="H19" s="441"/>
      <c r="I19" s="441"/>
      <c r="J19" s="441"/>
      <c r="K19" s="441"/>
      <c r="L19" s="441"/>
    </row>
    <row r="20" spans="1:12" x14ac:dyDescent="0.25">
      <c r="A20" s="201"/>
      <c r="B20" s="201"/>
      <c r="C20" s="79"/>
      <c r="D20" s="79"/>
      <c r="E20" s="79"/>
      <c r="F20" s="79"/>
      <c r="G20" s="79"/>
      <c r="H20" s="79"/>
      <c r="I20" s="79"/>
      <c r="J20" s="79"/>
      <c r="K20" s="79"/>
      <c r="L20" s="79"/>
    </row>
    <row r="21" spans="1:12" ht="28.5" customHeight="1" x14ac:dyDescent="0.25">
      <c r="A21" s="430" t="s">
        <v>229</v>
      </c>
      <c r="B21" s="430" t="s">
        <v>228</v>
      </c>
      <c r="C21" s="436" t="s">
        <v>448</v>
      </c>
      <c r="D21" s="436"/>
      <c r="E21" s="436"/>
      <c r="F21" s="436"/>
      <c r="G21" s="436"/>
      <c r="H21" s="436"/>
      <c r="I21" s="431" t="s">
        <v>227</v>
      </c>
      <c r="J21" s="433" t="s">
        <v>450</v>
      </c>
      <c r="K21" s="430" t="s">
        <v>226</v>
      </c>
      <c r="L21" s="432" t="s">
        <v>449</v>
      </c>
    </row>
    <row r="22" spans="1:12" ht="58.5" customHeight="1" x14ac:dyDescent="0.25">
      <c r="A22" s="430"/>
      <c r="B22" s="430"/>
      <c r="C22" s="437" t="s">
        <v>3</v>
      </c>
      <c r="D22" s="437"/>
      <c r="E22" s="167"/>
      <c r="F22" s="168"/>
      <c r="G22" s="438" t="s">
        <v>2</v>
      </c>
      <c r="H22" s="439"/>
      <c r="I22" s="431"/>
      <c r="J22" s="434"/>
      <c r="K22" s="430"/>
      <c r="L22" s="432"/>
    </row>
    <row r="23" spans="1:12" ht="47.25" x14ac:dyDescent="0.25">
      <c r="A23" s="430"/>
      <c r="B23" s="430"/>
      <c r="C23" s="78" t="s">
        <v>225</v>
      </c>
      <c r="D23" s="78" t="s">
        <v>224</v>
      </c>
      <c r="E23" s="78" t="s">
        <v>225</v>
      </c>
      <c r="F23" s="78" t="s">
        <v>224</v>
      </c>
      <c r="G23" s="78" t="s">
        <v>225</v>
      </c>
      <c r="H23" s="78" t="s">
        <v>224</v>
      </c>
      <c r="I23" s="431"/>
      <c r="J23" s="435"/>
      <c r="K23" s="430"/>
      <c r="L23" s="432"/>
    </row>
    <row r="24" spans="1:12" x14ac:dyDescent="0.25">
      <c r="A24" s="199">
        <v>1</v>
      </c>
      <c r="B24" s="199">
        <v>2</v>
      </c>
      <c r="C24" s="78">
        <v>3</v>
      </c>
      <c r="D24" s="78">
        <v>4</v>
      </c>
      <c r="E24" s="78">
        <v>5</v>
      </c>
      <c r="F24" s="78">
        <v>6</v>
      </c>
      <c r="G24" s="78">
        <v>7</v>
      </c>
      <c r="H24" s="78">
        <v>8</v>
      </c>
      <c r="I24" s="78">
        <v>9</v>
      </c>
      <c r="J24" s="78">
        <v>10</v>
      </c>
      <c r="K24" s="78">
        <v>11</v>
      </c>
      <c r="L24" s="78">
        <v>12</v>
      </c>
    </row>
    <row r="25" spans="1:12" x14ac:dyDescent="0.25">
      <c r="A25" s="78">
        <v>1</v>
      </c>
      <c r="B25" s="74" t="s">
        <v>223</v>
      </c>
      <c r="C25" s="76"/>
      <c r="D25" s="76"/>
      <c r="E25" s="76"/>
      <c r="F25" s="76"/>
      <c r="G25" s="76"/>
      <c r="H25" s="76"/>
      <c r="I25" s="76"/>
      <c r="J25" s="76"/>
      <c r="K25" s="72"/>
      <c r="L25" s="203"/>
    </row>
    <row r="26" spans="1:12" ht="21.75" customHeight="1" x14ac:dyDescent="0.25">
      <c r="A26" s="78" t="s">
        <v>222</v>
      </c>
      <c r="B26" s="77" t="s">
        <v>455</v>
      </c>
      <c r="C26" s="204" t="s">
        <v>587</v>
      </c>
      <c r="D26" s="204"/>
      <c r="E26" s="204" t="s">
        <v>552</v>
      </c>
      <c r="F26" s="204" t="s">
        <v>552</v>
      </c>
      <c r="G26" s="204" t="s">
        <v>552</v>
      </c>
      <c r="H26" s="204"/>
      <c r="I26" s="197"/>
      <c r="J26" s="197"/>
      <c r="K26" s="72"/>
      <c r="L26" s="72"/>
    </row>
    <row r="27" spans="1:12" s="66" customFormat="1" ht="39" customHeight="1" x14ac:dyDescent="0.25">
      <c r="A27" s="78" t="s">
        <v>221</v>
      </c>
      <c r="B27" s="77" t="s">
        <v>457</v>
      </c>
      <c r="C27" s="204" t="s">
        <v>587</v>
      </c>
      <c r="D27" s="204"/>
      <c r="E27" s="204" t="s">
        <v>552</v>
      </c>
      <c r="F27" s="204" t="s">
        <v>552</v>
      </c>
      <c r="G27" s="204" t="s">
        <v>552</v>
      </c>
      <c r="H27" s="204"/>
      <c r="I27" s="197"/>
      <c r="J27" s="197"/>
      <c r="K27" s="72"/>
      <c r="L27" s="72"/>
    </row>
    <row r="28" spans="1:12" s="66" customFormat="1" ht="70.5" customHeight="1" x14ac:dyDescent="0.25">
      <c r="A28" s="78" t="s">
        <v>456</v>
      </c>
      <c r="B28" s="77" t="s">
        <v>461</v>
      </c>
      <c r="C28" s="204" t="s">
        <v>587</v>
      </c>
      <c r="D28" s="204"/>
      <c r="E28" s="204" t="s">
        <v>552</v>
      </c>
      <c r="F28" s="204" t="s">
        <v>552</v>
      </c>
      <c r="G28" s="204" t="s">
        <v>552</v>
      </c>
      <c r="H28" s="204"/>
      <c r="I28" s="197"/>
      <c r="J28" s="197"/>
      <c r="K28" s="72"/>
      <c r="L28" s="72"/>
    </row>
    <row r="29" spans="1:12" s="66" customFormat="1" ht="54" customHeight="1" x14ac:dyDescent="0.25">
      <c r="A29" s="78" t="s">
        <v>220</v>
      </c>
      <c r="B29" s="77" t="s">
        <v>460</v>
      </c>
      <c r="C29" s="204" t="s">
        <v>587</v>
      </c>
      <c r="D29" s="204"/>
      <c r="E29" s="204" t="s">
        <v>552</v>
      </c>
      <c r="F29" s="204" t="s">
        <v>552</v>
      </c>
      <c r="G29" s="204" t="s">
        <v>552</v>
      </c>
      <c r="H29" s="204"/>
      <c r="I29" s="197"/>
      <c r="J29" s="197"/>
      <c r="K29" s="72"/>
      <c r="L29" s="72"/>
    </row>
    <row r="30" spans="1:12" s="66" customFormat="1" ht="42" customHeight="1" x14ac:dyDescent="0.25">
      <c r="A30" s="78" t="s">
        <v>219</v>
      </c>
      <c r="B30" s="77" t="s">
        <v>462</v>
      </c>
      <c r="C30" s="204" t="s">
        <v>587</v>
      </c>
      <c r="D30" s="204"/>
      <c r="E30" s="204" t="s">
        <v>552</v>
      </c>
      <c r="F30" s="204" t="s">
        <v>552</v>
      </c>
      <c r="G30" s="204" t="s">
        <v>552</v>
      </c>
      <c r="H30" s="204"/>
      <c r="I30" s="197"/>
      <c r="J30" s="197"/>
      <c r="K30" s="72"/>
      <c r="L30" s="72"/>
    </row>
    <row r="31" spans="1:12" s="66" customFormat="1" ht="37.5" customHeight="1" x14ac:dyDescent="0.25">
      <c r="A31" s="78" t="s">
        <v>218</v>
      </c>
      <c r="B31" s="73" t="s">
        <v>458</v>
      </c>
      <c r="C31" s="204" t="s">
        <v>587</v>
      </c>
      <c r="D31" s="205"/>
      <c r="E31" s="197"/>
      <c r="F31" s="197"/>
      <c r="G31" s="205">
        <v>42856</v>
      </c>
      <c r="H31" s="205">
        <v>42871</v>
      </c>
      <c r="I31" s="210">
        <v>100</v>
      </c>
      <c r="J31" s="210">
        <v>100</v>
      </c>
      <c r="K31" s="72"/>
      <c r="L31" s="72"/>
    </row>
    <row r="32" spans="1:12" s="66" customFormat="1" ht="31.5" x14ac:dyDescent="0.25">
      <c r="A32" s="78" t="s">
        <v>216</v>
      </c>
      <c r="B32" s="73" t="s">
        <v>463</v>
      </c>
      <c r="C32" s="204" t="s">
        <v>587</v>
      </c>
      <c r="D32" s="205"/>
      <c r="E32" s="197"/>
      <c r="F32" s="197"/>
      <c r="G32" s="206">
        <v>42871</v>
      </c>
      <c r="H32" s="206">
        <v>43342</v>
      </c>
      <c r="I32" s="197">
        <v>100</v>
      </c>
      <c r="J32" s="197">
        <v>100</v>
      </c>
      <c r="K32" s="72"/>
      <c r="L32" s="72"/>
    </row>
    <row r="33" spans="1:12" s="66" customFormat="1" ht="37.5" customHeight="1" x14ac:dyDescent="0.25">
      <c r="A33" s="78" t="s">
        <v>474</v>
      </c>
      <c r="B33" s="73" t="s">
        <v>391</v>
      </c>
      <c r="C33" s="204" t="s">
        <v>587</v>
      </c>
      <c r="D33" s="204"/>
      <c r="E33" s="204"/>
      <c r="F33" s="204"/>
      <c r="G33" s="197" t="s">
        <v>552</v>
      </c>
      <c r="H33" s="204"/>
      <c r="I33" s="197"/>
      <c r="J33" s="197"/>
      <c r="K33" s="72"/>
      <c r="L33" s="72"/>
    </row>
    <row r="34" spans="1:12" s="66" customFormat="1" ht="47.25" customHeight="1" x14ac:dyDescent="0.25">
      <c r="A34" s="78" t="s">
        <v>475</v>
      </c>
      <c r="B34" s="73" t="s">
        <v>467</v>
      </c>
      <c r="C34" s="204" t="s">
        <v>587</v>
      </c>
      <c r="D34" s="204"/>
      <c r="E34" s="204"/>
      <c r="F34" s="204"/>
      <c r="G34" s="197" t="s">
        <v>552</v>
      </c>
      <c r="H34" s="204"/>
      <c r="I34" s="197"/>
      <c r="J34" s="197"/>
      <c r="K34" s="75"/>
      <c r="L34" s="72"/>
    </row>
    <row r="35" spans="1:12" s="66" customFormat="1" ht="49.5" customHeight="1" x14ac:dyDescent="0.25">
      <c r="A35" s="78" t="s">
        <v>476</v>
      </c>
      <c r="B35" s="73" t="s">
        <v>217</v>
      </c>
      <c r="C35" s="204" t="s">
        <v>587</v>
      </c>
      <c r="D35" s="205"/>
      <c r="E35" s="197"/>
      <c r="F35" s="197"/>
      <c r="G35" s="220">
        <v>43405</v>
      </c>
      <c r="H35" s="220">
        <v>43411</v>
      </c>
      <c r="I35" s="68" t="s">
        <v>563</v>
      </c>
      <c r="J35" s="68" t="s">
        <v>563</v>
      </c>
      <c r="K35" s="75"/>
      <c r="L35" s="72"/>
    </row>
    <row r="36" spans="1:12" ht="37.5" customHeight="1" x14ac:dyDescent="0.25">
      <c r="A36" s="78" t="s">
        <v>477</v>
      </c>
      <c r="B36" s="73" t="s">
        <v>459</v>
      </c>
      <c r="C36" s="204" t="s">
        <v>587</v>
      </c>
      <c r="D36" s="221"/>
      <c r="E36" s="204"/>
      <c r="F36" s="204"/>
      <c r="G36" s="197" t="s">
        <v>552</v>
      </c>
      <c r="H36" s="221"/>
      <c r="I36" s="198"/>
      <c r="J36" s="198"/>
      <c r="K36" s="72"/>
      <c r="L36" s="72"/>
    </row>
    <row r="37" spans="1:12" x14ac:dyDescent="0.25">
      <c r="A37" s="78" t="s">
        <v>478</v>
      </c>
      <c r="B37" s="73" t="s">
        <v>215</v>
      </c>
      <c r="C37" s="204" t="s">
        <v>587</v>
      </c>
      <c r="D37" s="205"/>
      <c r="E37" s="207"/>
      <c r="F37" s="208"/>
      <c r="G37" s="220">
        <f>H37-30</f>
        <v>43374</v>
      </c>
      <c r="H37" s="220">
        <v>43404</v>
      </c>
      <c r="I37" s="197">
        <v>100</v>
      </c>
      <c r="J37" s="197">
        <v>100</v>
      </c>
      <c r="K37" s="72"/>
      <c r="L37" s="72"/>
    </row>
    <row r="38" spans="1:12" x14ac:dyDescent="0.25">
      <c r="A38" s="78" t="s">
        <v>672</v>
      </c>
      <c r="B38" s="74" t="s">
        <v>214</v>
      </c>
      <c r="C38" s="204"/>
      <c r="D38" s="72"/>
      <c r="E38" s="196"/>
      <c r="F38" s="196"/>
      <c r="G38" s="204"/>
      <c r="H38" s="72"/>
      <c r="I38" s="196"/>
      <c r="J38" s="196"/>
      <c r="K38" s="72"/>
      <c r="L38" s="72"/>
    </row>
    <row r="39" spans="1:12" ht="63" x14ac:dyDescent="0.25">
      <c r="A39" s="78">
        <v>2</v>
      </c>
      <c r="B39" s="73" t="s">
        <v>464</v>
      </c>
      <c r="C39" s="204" t="s">
        <v>587</v>
      </c>
      <c r="D39" s="205"/>
      <c r="E39" s="196"/>
      <c r="F39" s="196"/>
      <c r="G39" s="211">
        <f>H39-25</f>
        <v>44274</v>
      </c>
      <c r="H39" s="211">
        <v>44299</v>
      </c>
      <c r="I39" s="196">
        <v>100</v>
      </c>
      <c r="J39" s="196">
        <v>100</v>
      </c>
      <c r="K39" s="72"/>
      <c r="L39" s="72"/>
    </row>
    <row r="40" spans="1:12" ht="33.75" customHeight="1" x14ac:dyDescent="0.25">
      <c r="A40" s="78" t="s">
        <v>213</v>
      </c>
      <c r="B40" s="73" t="s">
        <v>466</v>
      </c>
      <c r="C40" s="204" t="s">
        <v>587</v>
      </c>
      <c r="D40" s="205"/>
      <c r="E40" s="196"/>
      <c r="F40" s="196"/>
      <c r="G40" s="215">
        <f>H39+1</f>
        <v>44300</v>
      </c>
      <c r="H40" s="222">
        <v>44540</v>
      </c>
      <c r="I40" s="196">
        <v>100</v>
      </c>
      <c r="J40" s="196">
        <v>100</v>
      </c>
      <c r="K40" s="72"/>
      <c r="L40" s="72"/>
    </row>
    <row r="41" spans="1:12" ht="63" customHeight="1" x14ac:dyDescent="0.25">
      <c r="A41" s="78" t="s">
        <v>212</v>
      </c>
      <c r="B41" s="74" t="s">
        <v>545</v>
      </c>
      <c r="C41" s="204"/>
      <c r="D41" s="213"/>
      <c r="E41" s="196"/>
      <c r="F41" s="196"/>
      <c r="G41" s="214"/>
      <c r="H41" s="213"/>
      <c r="I41" s="196"/>
      <c r="J41" s="196"/>
      <c r="K41" s="72"/>
      <c r="L41" s="72"/>
    </row>
    <row r="42" spans="1:12" ht="58.5" customHeight="1" x14ac:dyDescent="0.25">
      <c r="A42" s="78">
        <v>3</v>
      </c>
      <c r="B42" s="73" t="s">
        <v>465</v>
      </c>
      <c r="C42" s="204" t="s">
        <v>587</v>
      </c>
      <c r="D42" s="205"/>
      <c r="E42" s="196"/>
      <c r="F42" s="196"/>
      <c r="G42" s="211">
        <f>G43-30</f>
        <v>44330</v>
      </c>
      <c r="H42" s="211">
        <f>G42+60</f>
        <v>44390</v>
      </c>
      <c r="I42" s="196">
        <v>100</v>
      </c>
      <c r="J42" s="196">
        <v>100</v>
      </c>
      <c r="K42" s="72"/>
      <c r="L42" s="72"/>
    </row>
    <row r="43" spans="1:12" ht="34.5" customHeight="1" x14ac:dyDescent="0.25">
      <c r="A43" s="78" t="s">
        <v>211</v>
      </c>
      <c r="B43" s="73" t="s">
        <v>209</v>
      </c>
      <c r="C43" s="204" t="s">
        <v>587</v>
      </c>
      <c r="D43" s="205"/>
      <c r="E43" s="196"/>
      <c r="F43" s="196"/>
      <c r="G43" s="220">
        <f>G40+60</f>
        <v>44360</v>
      </c>
      <c r="H43" s="220">
        <f>H40+60</f>
        <v>44600</v>
      </c>
      <c r="I43" s="196">
        <v>90</v>
      </c>
      <c r="J43" s="196">
        <v>90</v>
      </c>
      <c r="K43" s="72"/>
      <c r="L43" s="72"/>
    </row>
    <row r="44" spans="1:12" ht="24.75" customHeight="1" x14ac:dyDescent="0.25">
      <c r="A44" s="78" t="s">
        <v>210</v>
      </c>
      <c r="B44" s="73" t="s">
        <v>207</v>
      </c>
      <c r="C44" s="204" t="s">
        <v>587</v>
      </c>
      <c r="D44" s="205"/>
      <c r="E44" s="196"/>
      <c r="F44" s="196"/>
      <c r="G44" s="220">
        <f>G43+120</f>
        <v>44480</v>
      </c>
      <c r="H44" s="223">
        <f>H43+127</f>
        <v>44727</v>
      </c>
      <c r="I44" s="196">
        <v>30</v>
      </c>
      <c r="J44" s="196">
        <v>30</v>
      </c>
      <c r="K44" s="72"/>
      <c r="L44" s="72"/>
    </row>
    <row r="45" spans="1:12" ht="90.75" customHeight="1" x14ac:dyDescent="0.25">
      <c r="A45" s="78" t="s">
        <v>208</v>
      </c>
      <c r="B45" s="73" t="s">
        <v>470</v>
      </c>
      <c r="C45" s="204" t="s">
        <v>587</v>
      </c>
      <c r="D45" s="67"/>
      <c r="E45" s="196" t="s">
        <v>552</v>
      </c>
      <c r="F45" s="196" t="s">
        <v>552</v>
      </c>
      <c r="G45" s="196" t="s">
        <v>552</v>
      </c>
      <c r="H45" s="67"/>
      <c r="I45" s="196"/>
      <c r="J45" s="196"/>
      <c r="K45" s="72"/>
      <c r="L45" s="72"/>
    </row>
    <row r="46" spans="1:12" ht="167.25" customHeight="1" x14ac:dyDescent="0.25">
      <c r="A46" s="78" t="s">
        <v>206</v>
      </c>
      <c r="B46" s="73" t="s">
        <v>468</v>
      </c>
      <c r="C46" s="204" t="s">
        <v>587</v>
      </c>
      <c r="D46" s="67"/>
      <c r="E46" s="196" t="s">
        <v>552</v>
      </c>
      <c r="F46" s="196" t="s">
        <v>552</v>
      </c>
      <c r="G46" s="196" t="s">
        <v>552</v>
      </c>
      <c r="H46" s="67"/>
      <c r="I46" s="196"/>
      <c r="J46" s="196"/>
      <c r="K46" s="72"/>
      <c r="L46" s="72"/>
    </row>
    <row r="47" spans="1:12" ht="30.75" customHeight="1" x14ac:dyDescent="0.25">
      <c r="A47" s="78" t="s">
        <v>204</v>
      </c>
      <c r="B47" s="73" t="s">
        <v>205</v>
      </c>
      <c r="C47" s="204" t="s">
        <v>587</v>
      </c>
      <c r="D47" s="205"/>
      <c r="E47" s="196"/>
      <c r="F47" s="196"/>
      <c r="G47" s="223">
        <f>H44+1</f>
        <v>44728</v>
      </c>
      <c r="H47" s="223">
        <f>G47+14</f>
        <v>44742</v>
      </c>
      <c r="I47" s="196"/>
      <c r="J47" s="196"/>
      <c r="K47" s="72"/>
      <c r="L47" s="72"/>
    </row>
    <row r="48" spans="1:12" ht="37.5" customHeight="1" x14ac:dyDescent="0.25">
      <c r="A48" s="78" t="s">
        <v>673</v>
      </c>
      <c r="B48" s="74" t="s">
        <v>203</v>
      </c>
      <c r="C48" s="204"/>
      <c r="D48" s="225"/>
      <c r="E48" s="196"/>
      <c r="F48" s="196"/>
      <c r="G48" s="224"/>
      <c r="H48" s="225"/>
      <c r="I48" s="196"/>
      <c r="J48" s="196"/>
      <c r="K48" s="72"/>
      <c r="L48" s="72"/>
    </row>
    <row r="49" spans="1:12" ht="35.25" customHeight="1" x14ac:dyDescent="0.25">
      <c r="A49" s="78">
        <v>4</v>
      </c>
      <c r="B49" s="73" t="s">
        <v>201</v>
      </c>
      <c r="C49" s="204" t="s">
        <v>587</v>
      </c>
      <c r="D49" s="205"/>
      <c r="E49" s="196"/>
      <c r="F49" s="196"/>
      <c r="G49" s="223">
        <f>G47</f>
        <v>44728</v>
      </c>
      <c r="H49" s="223">
        <f>H47</f>
        <v>44742</v>
      </c>
      <c r="I49" s="196"/>
      <c r="J49" s="196"/>
      <c r="K49" s="72"/>
      <c r="L49" s="72"/>
    </row>
    <row r="50" spans="1:12" ht="86.25" customHeight="1" x14ac:dyDescent="0.25">
      <c r="A50" s="78" t="s">
        <v>202</v>
      </c>
      <c r="B50" s="73" t="s">
        <v>469</v>
      </c>
      <c r="C50" s="204" t="s">
        <v>587</v>
      </c>
      <c r="D50" s="205"/>
      <c r="E50" s="196"/>
      <c r="F50" s="196"/>
      <c r="G50" s="215">
        <f>H49+1</f>
        <v>44743</v>
      </c>
      <c r="H50" s="212">
        <f>G50+10</f>
        <v>44753</v>
      </c>
      <c r="I50" s="196"/>
      <c r="J50" s="196"/>
      <c r="K50" s="72"/>
      <c r="L50" s="72"/>
    </row>
    <row r="51" spans="1:12" ht="77.25" customHeight="1" x14ac:dyDescent="0.25">
      <c r="A51" s="78" t="s">
        <v>200</v>
      </c>
      <c r="B51" s="73" t="s">
        <v>471</v>
      </c>
      <c r="C51" s="204" t="s">
        <v>587</v>
      </c>
      <c r="D51" s="204"/>
      <c r="E51" s="196" t="s">
        <v>552</v>
      </c>
      <c r="F51" s="196" t="s">
        <v>552</v>
      </c>
      <c r="G51" s="196" t="s">
        <v>552</v>
      </c>
      <c r="H51" s="204"/>
      <c r="I51" s="196"/>
      <c r="J51" s="196"/>
      <c r="K51" s="72"/>
      <c r="L51" s="72"/>
    </row>
    <row r="52" spans="1:12" ht="71.25" customHeight="1" x14ac:dyDescent="0.25">
      <c r="A52" s="78" t="s">
        <v>198</v>
      </c>
      <c r="B52" s="73" t="s">
        <v>199</v>
      </c>
      <c r="C52" s="204" t="s">
        <v>587</v>
      </c>
      <c r="D52" s="204"/>
      <c r="E52" s="196" t="s">
        <v>552</v>
      </c>
      <c r="F52" s="196" t="s">
        <v>552</v>
      </c>
      <c r="G52" s="196" t="s">
        <v>552</v>
      </c>
      <c r="H52" s="204"/>
      <c r="I52" s="196"/>
      <c r="J52" s="196"/>
      <c r="K52" s="72"/>
      <c r="L52" s="72"/>
    </row>
    <row r="53" spans="1:12" ht="48" customHeight="1" x14ac:dyDescent="0.25">
      <c r="A53" s="78" t="s">
        <v>196</v>
      </c>
      <c r="B53" s="175" t="s">
        <v>472</v>
      </c>
      <c r="C53" s="204" t="s">
        <v>587</v>
      </c>
      <c r="D53" s="211"/>
      <c r="E53" s="196"/>
      <c r="F53" s="196"/>
      <c r="G53" s="211">
        <f>H50+1</f>
        <v>44754</v>
      </c>
      <c r="H53" s="211">
        <f>G53+30</f>
        <v>44784</v>
      </c>
      <c r="I53" s="196"/>
      <c r="J53" s="196"/>
      <c r="K53" s="72"/>
      <c r="L53" s="72"/>
    </row>
    <row r="54" spans="1:12" ht="46.5" customHeight="1" x14ac:dyDescent="0.25">
      <c r="A54" s="78" t="s">
        <v>473</v>
      </c>
      <c r="B54" s="73" t="s">
        <v>197</v>
      </c>
      <c r="C54" s="204" t="s">
        <v>587</v>
      </c>
      <c r="D54" s="204"/>
      <c r="E54" s="204" t="s">
        <v>552</v>
      </c>
      <c r="F54" s="204" t="s">
        <v>552</v>
      </c>
      <c r="G54" s="204" t="s">
        <v>552</v>
      </c>
      <c r="H54" s="204"/>
      <c r="I54" s="209"/>
      <c r="J54" s="209"/>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tabSelected="1" view="pageBreakPreview" topLeftCell="A19" zoomScale="60" zoomScaleNormal="70" workbookViewId="0">
      <selection activeCell="E30" sqref="E30"/>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16.5703125" style="64" customWidth="1"/>
    <col min="6" max="6" width="15.5703125" style="64" customWidth="1"/>
    <col min="7" max="7" width="12.85546875" style="65" customWidth="1"/>
    <col min="8" max="8" width="12.28515625" style="65" customWidth="1"/>
    <col min="9" max="9" width="7.140625" style="65" customWidth="1"/>
    <col min="10" max="10" width="12.140625" style="65" customWidth="1"/>
    <col min="11" max="11" width="8.42578125" style="65" customWidth="1"/>
    <col min="12" max="12" width="12.140625" style="64" customWidth="1"/>
    <col min="13" max="13" width="7.85546875" style="64" customWidth="1"/>
    <col min="14" max="14" width="11.42578125" style="64" customWidth="1"/>
    <col min="15" max="15" width="6.140625" style="64" customWidth="1"/>
    <col min="16" max="16" width="10.140625" style="64" customWidth="1"/>
    <col min="17" max="17" width="6.140625" style="64" customWidth="1"/>
    <col min="18" max="18" width="11.140625" style="64" customWidth="1"/>
    <col min="19" max="19" width="6.140625" style="64" customWidth="1"/>
    <col min="20" max="20" width="10.85546875" style="64" customWidth="1"/>
    <col min="21" max="21" width="6.140625" style="64" customWidth="1"/>
    <col min="22" max="22" width="11.85546875" style="64" customWidth="1"/>
    <col min="23" max="23" width="6.140625" style="64" customWidth="1"/>
    <col min="24" max="24" width="11.42578125" style="64" customWidth="1"/>
    <col min="25" max="25" width="6.140625" style="64" customWidth="1"/>
    <col min="26" max="26" width="10.85546875" style="64" customWidth="1"/>
    <col min="27" max="27" width="6.140625" style="64" customWidth="1"/>
    <col min="28" max="28" width="13.140625" style="64" customWidth="1"/>
    <col min="29" max="29" width="24.85546875" style="64" customWidth="1"/>
    <col min="30" max="31" width="9.140625" style="64"/>
    <col min="32" max="32" width="14" style="64" bestFit="1" customWidth="1"/>
    <col min="33"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315" t="str">
        <f>'6.1. Паспорт сетевой график'!A5:L5</f>
        <v>Год раскрытия информации: 2022 год</v>
      </c>
      <c r="B4" s="315"/>
      <c r="C4" s="315"/>
      <c r="D4" s="315"/>
      <c r="E4" s="315"/>
      <c r="F4" s="315"/>
      <c r="G4" s="315"/>
      <c r="H4" s="315"/>
      <c r="I4" s="315"/>
      <c r="J4" s="315"/>
      <c r="K4" s="315"/>
      <c r="L4" s="315"/>
      <c r="M4" s="315"/>
      <c r="N4" s="315"/>
      <c r="O4" s="315"/>
      <c r="P4" s="315"/>
      <c r="Q4" s="315"/>
      <c r="R4" s="315"/>
      <c r="S4" s="315"/>
      <c r="T4" s="315"/>
      <c r="U4" s="315"/>
      <c r="V4" s="315"/>
      <c r="W4" s="315"/>
      <c r="X4" s="315"/>
      <c r="Y4" s="315"/>
      <c r="Z4" s="315"/>
      <c r="AA4" s="315"/>
      <c r="AB4" s="315"/>
      <c r="AC4" s="315"/>
    </row>
    <row r="5" spans="1:29" ht="18.75" x14ac:dyDescent="0.3">
      <c r="A5" s="65"/>
      <c r="B5" s="65"/>
      <c r="C5" s="65"/>
      <c r="D5" s="65"/>
      <c r="E5" s="65"/>
      <c r="F5" s="65"/>
      <c r="L5" s="65"/>
      <c r="M5" s="65"/>
      <c r="AC5" s="15"/>
    </row>
    <row r="6" spans="1:29" ht="18.75" x14ac:dyDescent="0.25">
      <c r="A6" s="319" t="s">
        <v>10</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319"/>
      <c r="AB6" s="319"/>
      <c r="AC6" s="319"/>
    </row>
    <row r="7" spans="1:29" ht="18.75" x14ac:dyDescent="0.25">
      <c r="A7" s="13"/>
      <c r="B7" s="13"/>
      <c r="C7" s="13"/>
      <c r="D7" s="13"/>
      <c r="E7" s="13"/>
      <c r="F7" s="13"/>
      <c r="G7" s="13"/>
      <c r="H7" s="13"/>
      <c r="I7" s="13"/>
      <c r="J7" s="70"/>
      <c r="K7" s="70"/>
      <c r="L7" s="70"/>
      <c r="M7" s="70"/>
      <c r="N7" s="70"/>
      <c r="O7" s="70"/>
      <c r="P7" s="70"/>
      <c r="Q7" s="70"/>
      <c r="R7" s="70"/>
      <c r="S7" s="70"/>
      <c r="T7" s="70"/>
      <c r="U7" s="70"/>
      <c r="V7" s="70"/>
      <c r="W7" s="70"/>
      <c r="X7" s="70"/>
      <c r="Y7" s="70"/>
      <c r="Z7" s="70"/>
      <c r="AA7" s="70"/>
      <c r="AB7" s="70"/>
      <c r="AC7" s="70"/>
    </row>
    <row r="8" spans="1:29" x14ac:dyDescent="0.25">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c r="AB8" s="323"/>
      <c r="AC8" s="323"/>
    </row>
    <row r="9" spans="1:29" ht="18.75" customHeight="1" x14ac:dyDescent="0.25">
      <c r="A9" s="316" t="s">
        <v>9</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row>
    <row r="10" spans="1:29" ht="18.75" x14ac:dyDescent="0.25">
      <c r="A10" s="13"/>
      <c r="B10" s="13"/>
      <c r="C10" s="13"/>
      <c r="D10" s="13"/>
      <c r="E10" s="13"/>
      <c r="F10" s="13"/>
      <c r="G10" s="13"/>
      <c r="H10" s="13"/>
      <c r="I10" s="13"/>
      <c r="J10" s="70"/>
      <c r="K10" s="70"/>
      <c r="L10" s="70"/>
      <c r="M10" s="70"/>
      <c r="N10" s="70"/>
      <c r="O10" s="70"/>
      <c r="P10" s="70"/>
      <c r="Q10" s="70"/>
      <c r="R10" s="70"/>
      <c r="S10" s="70"/>
      <c r="T10" s="70"/>
      <c r="U10" s="70"/>
      <c r="V10" s="70"/>
      <c r="W10" s="70"/>
      <c r="X10" s="70"/>
      <c r="Y10" s="70"/>
      <c r="Z10" s="70"/>
      <c r="AA10" s="70"/>
      <c r="AB10" s="70"/>
      <c r="AC10" s="70"/>
    </row>
    <row r="11" spans="1:29" x14ac:dyDescent="0.25">
      <c r="A11" s="323" t="str">
        <f>'1. паспорт местоположение'!A12:C12</f>
        <v>M_NS1800.PR.0001</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c r="AB11" s="323"/>
      <c r="AC11" s="323"/>
    </row>
    <row r="12" spans="1:29" x14ac:dyDescent="0.25">
      <c r="A12" s="316" t="s">
        <v>8</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c r="AB13" s="69"/>
      <c r="AC13" s="69"/>
    </row>
    <row r="14" spans="1:29" x14ac:dyDescent="0.25">
      <c r="A14" s="323" t="str">
        <f>'1. паспорт местоположение'!A15:C15</f>
        <v>Волоконно-оптическая линия связи кольцевой структуры по трассе "РПБ НЭС - ПС "Кедр" - ПС "Губкинская" - ПС "Вынгаяхинская" - ПС "Новогодняя" - ПС "Маяк" - РДП ВРЭС"</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c r="AB14" s="323"/>
      <c r="AC14" s="323"/>
    </row>
    <row r="15" spans="1:29" ht="15.75" customHeight="1" x14ac:dyDescent="0.25">
      <c r="A15" s="316" t="s">
        <v>7</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row>
    <row r="16" spans="1:29" x14ac:dyDescent="0.25">
      <c r="A16" s="443"/>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443"/>
      <c r="AB16" s="443"/>
      <c r="AC16" s="443"/>
    </row>
    <row r="17" spans="1:35" x14ac:dyDescent="0.25">
      <c r="A17" s="65"/>
      <c r="L17" s="65"/>
      <c r="M17" s="65"/>
      <c r="N17" s="65"/>
      <c r="O17" s="65"/>
      <c r="P17" s="65"/>
      <c r="Q17" s="65"/>
      <c r="R17" s="65"/>
      <c r="S17" s="65"/>
      <c r="T17" s="65"/>
      <c r="U17" s="65"/>
      <c r="V17" s="65"/>
      <c r="W17" s="65"/>
      <c r="X17" s="65"/>
      <c r="Y17" s="65"/>
      <c r="Z17" s="65"/>
      <c r="AA17" s="65"/>
      <c r="AB17" s="65"/>
    </row>
    <row r="18" spans="1:35" x14ac:dyDescent="0.25">
      <c r="A18" s="444" t="s">
        <v>517</v>
      </c>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444"/>
      <c r="AB18" s="444"/>
      <c r="AC18" s="444"/>
    </row>
    <row r="19" spans="1:35"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5" s="65" customFormat="1" ht="33" customHeight="1" x14ac:dyDescent="0.25">
      <c r="A20" s="445" t="s">
        <v>195</v>
      </c>
      <c r="B20" s="445" t="s">
        <v>194</v>
      </c>
      <c r="C20" s="430" t="s">
        <v>193</v>
      </c>
      <c r="D20" s="430"/>
      <c r="E20" s="447" t="s">
        <v>192</v>
      </c>
      <c r="F20" s="447"/>
      <c r="G20" s="445" t="s">
        <v>661</v>
      </c>
      <c r="H20" s="452" t="s">
        <v>662</v>
      </c>
      <c r="I20" s="453"/>
      <c r="J20" s="453"/>
      <c r="K20" s="453"/>
      <c r="L20" s="452" t="s">
        <v>663</v>
      </c>
      <c r="M20" s="453"/>
      <c r="N20" s="453"/>
      <c r="O20" s="453"/>
      <c r="P20" s="452" t="s">
        <v>664</v>
      </c>
      <c r="Q20" s="453"/>
      <c r="R20" s="453"/>
      <c r="S20" s="453"/>
      <c r="T20" s="452" t="s">
        <v>665</v>
      </c>
      <c r="U20" s="453"/>
      <c r="V20" s="453"/>
      <c r="W20" s="453"/>
      <c r="X20" s="452" t="s">
        <v>666</v>
      </c>
      <c r="Y20" s="453"/>
      <c r="Z20" s="453"/>
      <c r="AA20" s="453"/>
      <c r="AB20" s="448" t="s">
        <v>191</v>
      </c>
      <c r="AC20" s="449"/>
      <c r="AD20" s="279"/>
      <c r="AE20" s="279"/>
      <c r="AF20" s="279"/>
      <c r="AG20" s="279"/>
      <c r="AH20" s="279"/>
      <c r="AI20" s="279"/>
    </row>
    <row r="21" spans="1:35" s="65" customFormat="1" ht="99.75" customHeight="1" x14ac:dyDescent="0.25">
      <c r="A21" s="446"/>
      <c r="B21" s="446"/>
      <c r="C21" s="430"/>
      <c r="D21" s="430"/>
      <c r="E21" s="447"/>
      <c r="F21" s="447"/>
      <c r="G21" s="446"/>
      <c r="H21" s="430" t="s">
        <v>3</v>
      </c>
      <c r="I21" s="430"/>
      <c r="J21" s="430" t="s">
        <v>189</v>
      </c>
      <c r="K21" s="430"/>
      <c r="L21" s="430" t="s">
        <v>3</v>
      </c>
      <c r="M21" s="430"/>
      <c r="N21" s="430" t="s">
        <v>189</v>
      </c>
      <c r="O21" s="430"/>
      <c r="P21" s="430" t="s">
        <v>3</v>
      </c>
      <c r="Q21" s="430"/>
      <c r="R21" s="430" t="s">
        <v>189</v>
      </c>
      <c r="S21" s="430"/>
      <c r="T21" s="430" t="s">
        <v>3</v>
      </c>
      <c r="U21" s="430"/>
      <c r="V21" s="430" t="s">
        <v>189</v>
      </c>
      <c r="W21" s="430"/>
      <c r="X21" s="430" t="s">
        <v>3</v>
      </c>
      <c r="Y21" s="430"/>
      <c r="Z21" s="430" t="s">
        <v>189</v>
      </c>
      <c r="AA21" s="430"/>
      <c r="AB21" s="450"/>
      <c r="AC21" s="451"/>
      <c r="AD21" s="279"/>
      <c r="AE21" s="279"/>
      <c r="AF21" s="279"/>
      <c r="AG21" s="279"/>
      <c r="AH21" s="279"/>
      <c r="AI21" s="279"/>
    </row>
    <row r="22" spans="1:35" s="65" customFormat="1" ht="89.25" customHeight="1" x14ac:dyDescent="0.3">
      <c r="A22" s="437"/>
      <c r="B22" s="437"/>
      <c r="C22" s="287" t="s">
        <v>3</v>
      </c>
      <c r="D22" s="287" t="s">
        <v>189</v>
      </c>
      <c r="E22" s="288" t="s">
        <v>667</v>
      </c>
      <c r="F22" s="288" t="s">
        <v>668</v>
      </c>
      <c r="G22" s="437"/>
      <c r="H22" s="289" t="s">
        <v>496</v>
      </c>
      <c r="I22" s="289" t="s">
        <v>497</v>
      </c>
      <c r="J22" s="289" t="s">
        <v>496</v>
      </c>
      <c r="K22" s="289" t="s">
        <v>497</v>
      </c>
      <c r="L22" s="289" t="s">
        <v>496</v>
      </c>
      <c r="M22" s="289" t="s">
        <v>497</v>
      </c>
      <c r="N22" s="289" t="s">
        <v>496</v>
      </c>
      <c r="O22" s="289" t="s">
        <v>497</v>
      </c>
      <c r="P22" s="289" t="s">
        <v>496</v>
      </c>
      <c r="Q22" s="289" t="s">
        <v>497</v>
      </c>
      <c r="R22" s="289" t="s">
        <v>496</v>
      </c>
      <c r="S22" s="289" t="s">
        <v>497</v>
      </c>
      <c r="T22" s="289" t="s">
        <v>496</v>
      </c>
      <c r="U22" s="289" t="s">
        <v>497</v>
      </c>
      <c r="V22" s="289" t="s">
        <v>496</v>
      </c>
      <c r="W22" s="289" t="s">
        <v>497</v>
      </c>
      <c r="X22" s="289" t="s">
        <v>496</v>
      </c>
      <c r="Y22" s="289" t="s">
        <v>497</v>
      </c>
      <c r="Z22" s="289" t="s">
        <v>496</v>
      </c>
      <c r="AA22" s="289" t="s">
        <v>497</v>
      </c>
      <c r="AB22" s="287" t="s">
        <v>190</v>
      </c>
      <c r="AC22" s="287" t="s">
        <v>189</v>
      </c>
      <c r="AD22" s="279"/>
      <c r="AE22" s="280"/>
      <c r="AF22" s="280"/>
      <c r="AG22" s="280"/>
      <c r="AH22" s="280"/>
      <c r="AI22" s="279"/>
    </row>
    <row r="23" spans="1:35" s="65" customFormat="1" ht="19.5" customHeight="1" x14ac:dyDescent="0.25">
      <c r="A23" s="286">
        <v>1</v>
      </c>
      <c r="B23" s="286">
        <v>2</v>
      </c>
      <c r="C23" s="286">
        <v>3</v>
      </c>
      <c r="D23" s="286">
        <v>4</v>
      </c>
      <c r="E23" s="286">
        <v>5</v>
      </c>
      <c r="F23" s="286">
        <v>6</v>
      </c>
      <c r="G23" s="286">
        <v>7</v>
      </c>
      <c r="H23" s="286">
        <v>8</v>
      </c>
      <c r="I23" s="286">
        <v>9</v>
      </c>
      <c r="J23" s="286">
        <v>10</v>
      </c>
      <c r="K23" s="286">
        <v>11</v>
      </c>
      <c r="L23" s="286">
        <v>12</v>
      </c>
      <c r="M23" s="286">
        <v>13</v>
      </c>
      <c r="N23" s="286">
        <v>14</v>
      </c>
      <c r="O23" s="286">
        <v>15</v>
      </c>
      <c r="P23" s="286">
        <v>16</v>
      </c>
      <c r="Q23" s="286">
        <v>17</v>
      </c>
      <c r="R23" s="286">
        <v>18</v>
      </c>
      <c r="S23" s="286">
        <v>19</v>
      </c>
      <c r="T23" s="286">
        <v>20</v>
      </c>
      <c r="U23" s="286">
        <v>21</v>
      </c>
      <c r="V23" s="286">
        <v>22</v>
      </c>
      <c r="W23" s="286">
        <v>23</v>
      </c>
      <c r="X23" s="286">
        <v>24</v>
      </c>
      <c r="Y23" s="286">
        <v>25</v>
      </c>
      <c r="Z23" s="286">
        <v>26</v>
      </c>
      <c r="AA23" s="286">
        <v>27</v>
      </c>
      <c r="AB23" s="286">
        <v>28</v>
      </c>
      <c r="AC23" s="286">
        <v>29</v>
      </c>
    </row>
    <row r="24" spans="1:35" s="291" customFormat="1" ht="47.25" customHeight="1" x14ac:dyDescent="0.25">
      <c r="A24" s="244">
        <v>1</v>
      </c>
      <c r="B24" s="245" t="s">
        <v>188</v>
      </c>
      <c r="C24" s="290">
        <v>0</v>
      </c>
      <c r="D24" s="290">
        <v>246.34</v>
      </c>
      <c r="E24" s="290">
        <v>74.75</v>
      </c>
      <c r="F24" s="290">
        <f>E24</f>
        <v>74.75</v>
      </c>
      <c r="G24" s="290">
        <v>74.75</v>
      </c>
      <c r="H24" s="290">
        <v>0</v>
      </c>
      <c r="I24" s="290"/>
      <c r="J24" s="290">
        <v>0</v>
      </c>
      <c r="K24" s="290"/>
      <c r="L24" s="290">
        <v>0</v>
      </c>
      <c r="M24" s="290"/>
      <c r="N24" s="290">
        <v>0</v>
      </c>
      <c r="O24" s="290"/>
      <c r="P24" s="290">
        <v>0</v>
      </c>
      <c r="Q24" s="290"/>
      <c r="R24" s="290">
        <v>0</v>
      </c>
      <c r="S24" s="290"/>
      <c r="T24" s="290">
        <v>0</v>
      </c>
      <c r="U24" s="290"/>
      <c r="V24" s="290">
        <v>0</v>
      </c>
      <c r="W24" s="290"/>
      <c r="X24" s="290">
        <v>0</v>
      </c>
      <c r="Y24" s="290"/>
      <c r="Z24" s="290">
        <v>0</v>
      </c>
      <c r="AA24" s="290"/>
      <c r="AB24" s="290">
        <f>H24+L24+P24+T24+X24</f>
        <v>0</v>
      </c>
      <c r="AC24" s="290">
        <f>J24+N24+R24+V24+Z24</f>
        <v>0</v>
      </c>
    </row>
    <row r="25" spans="1:35" s="65" customFormat="1" ht="24" customHeight="1" x14ac:dyDescent="0.25">
      <c r="A25" s="247" t="s">
        <v>187</v>
      </c>
      <c r="B25" s="248" t="s">
        <v>186</v>
      </c>
      <c r="C25" s="246"/>
      <c r="D25" s="246"/>
      <c r="E25" s="246"/>
      <c r="F25" s="246"/>
      <c r="G25" s="246">
        <v>0</v>
      </c>
      <c r="H25" s="246">
        <v>0</v>
      </c>
      <c r="I25" s="246"/>
      <c r="J25" s="246">
        <v>0</v>
      </c>
      <c r="K25" s="246"/>
      <c r="L25" s="246">
        <v>0</v>
      </c>
      <c r="M25" s="246"/>
      <c r="N25" s="246">
        <v>0</v>
      </c>
      <c r="O25" s="246"/>
      <c r="P25" s="246">
        <v>0</v>
      </c>
      <c r="Q25" s="246"/>
      <c r="R25" s="246">
        <v>0</v>
      </c>
      <c r="S25" s="246"/>
      <c r="T25" s="246">
        <v>0</v>
      </c>
      <c r="U25" s="246"/>
      <c r="V25" s="246">
        <v>0</v>
      </c>
      <c r="W25" s="246"/>
      <c r="X25" s="246">
        <v>0</v>
      </c>
      <c r="Y25" s="246"/>
      <c r="Z25" s="246">
        <v>0</v>
      </c>
      <c r="AA25" s="246"/>
      <c r="AB25" s="290">
        <f t="shared" ref="AB25:AB34" si="0">H25+L25+P25+T25+X25</f>
        <v>0</v>
      </c>
      <c r="AC25" s="290">
        <f t="shared" ref="AC25:AC34" si="1">J25+N25+R25+V25+Z25</f>
        <v>0</v>
      </c>
    </row>
    <row r="26" spans="1:35" s="65" customFormat="1" x14ac:dyDescent="0.25">
      <c r="A26" s="247" t="s">
        <v>185</v>
      </c>
      <c r="B26" s="248" t="s">
        <v>184</v>
      </c>
      <c r="C26" s="246"/>
      <c r="D26" s="246"/>
      <c r="E26" s="246"/>
      <c r="F26" s="246"/>
      <c r="G26" s="246">
        <v>0</v>
      </c>
      <c r="H26" s="246">
        <v>0</v>
      </c>
      <c r="I26" s="246"/>
      <c r="J26" s="246">
        <v>0</v>
      </c>
      <c r="K26" s="246"/>
      <c r="L26" s="246">
        <v>0</v>
      </c>
      <c r="M26" s="246"/>
      <c r="N26" s="246">
        <v>0</v>
      </c>
      <c r="O26" s="246"/>
      <c r="P26" s="246">
        <v>0</v>
      </c>
      <c r="Q26" s="246"/>
      <c r="R26" s="246">
        <v>0</v>
      </c>
      <c r="S26" s="246"/>
      <c r="T26" s="246">
        <v>0</v>
      </c>
      <c r="U26" s="246"/>
      <c r="V26" s="246">
        <v>0</v>
      </c>
      <c r="W26" s="246"/>
      <c r="X26" s="246">
        <v>0</v>
      </c>
      <c r="Y26" s="246"/>
      <c r="Z26" s="246">
        <v>0</v>
      </c>
      <c r="AA26" s="246"/>
      <c r="AB26" s="290">
        <f t="shared" si="0"/>
        <v>0</v>
      </c>
      <c r="AC26" s="290">
        <f t="shared" si="1"/>
        <v>0</v>
      </c>
    </row>
    <row r="27" spans="1:35" s="65" customFormat="1" ht="31.5" x14ac:dyDescent="0.25">
      <c r="A27" s="247" t="s">
        <v>183</v>
      </c>
      <c r="B27" s="248" t="s">
        <v>454</v>
      </c>
      <c r="C27" s="246"/>
      <c r="D27" s="246"/>
      <c r="E27" s="246"/>
      <c r="F27" s="246"/>
      <c r="G27" s="246">
        <v>62.29</v>
      </c>
      <c r="H27" s="246">
        <v>0</v>
      </c>
      <c r="I27" s="246"/>
      <c r="J27" s="246">
        <v>0</v>
      </c>
      <c r="K27" s="246"/>
      <c r="L27" s="246">
        <v>0</v>
      </c>
      <c r="M27" s="246"/>
      <c r="N27" s="246">
        <v>0</v>
      </c>
      <c r="O27" s="246"/>
      <c r="P27" s="246">
        <v>0</v>
      </c>
      <c r="Q27" s="246"/>
      <c r="R27" s="246">
        <v>0</v>
      </c>
      <c r="S27" s="246"/>
      <c r="T27" s="246">
        <v>0</v>
      </c>
      <c r="U27" s="246"/>
      <c r="V27" s="246">
        <v>0</v>
      </c>
      <c r="W27" s="246"/>
      <c r="X27" s="246">
        <v>0</v>
      </c>
      <c r="Y27" s="246"/>
      <c r="Z27" s="246">
        <v>0</v>
      </c>
      <c r="AA27" s="246"/>
      <c r="AB27" s="290">
        <f t="shared" si="0"/>
        <v>0</v>
      </c>
      <c r="AC27" s="290">
        <f t="shared" si="1"/>
        <v>0</v>
      </c>
    </row>
    <row r="28" spans="1:35" s="65" customFormat="1" x14ac:dyDescent="0.25">
      <c r="A28" s="247" t="s">
        <v>182</v>
      </c>
      <c r="B28" s="248" t="s">
        <v>181</v>
      </c>
      <c r="C28" s="246"/>
      <c r="D28" s="246"/>
      <c r="E28" s="246"/>
      <c r="F28" s="246"/>
      <c r="G28" s="246">
        <v>0</v>
      </c>
      <c r="H28" s="246">
        <v>0</v>
      </c>
      <c r="I28" s="246"/>
      <c r="J28" s="246">
        <v>0</v>
      </c>
      <c r="K28" s="246"/>
      <c r="L28" s="246">
        <v>0</v>
      </c>
      <c r="M28" s="246"/>
      <c r="N28" s="246">
        <v>0</v>
      </c>
      <c r="O28" s="246"/>
      <c r="P28" s="246">
        <v>0</v>
      </c>
      <c r="Q28" s="246"/>
      <c r="R28" s="246">
        <v>0</v>
      </c>
      <c r="S28" s="246"/>
      <c r="T28" s="246">
        <v>0</v>
      </c>
      <c r="U28" s="246"/>
      <c r="V28" s="246">
        <v>0</v>
      </c>
      <c r="W28" s="246"/>
      <c r="X28" s="246">
        <v>0</v>
      </c>
      <c r="Y28" s="246"/>
      <c r="Z28" s="246">
        <v>0</v>
      </c>
      <c r="AA28" s="246"/>
      <c r="AB28" s="290">
        <f t="shared" si="0"/>
        <v>0</v>
      </c>
      <c r="AC28" s="290">
        <f t="shared" si="1"/>
        <v>0</v>
      </c>
    </row>
    <row r="29" spans="1:35" s="65" customFormat="1" x14ac:dyDescent="0.25">
      <c r="A29" s="247" t="s">
        <v>180</v>
      </c>
      <c r="B29" s="249" t="s">
        <v>179</v>
      </c>
      <c r="C29" s="246"/>
      <c r="D29" s="246"/>
      <c r="E29" s="246"/>
      <c r="F29" s="246"/>
      <c r="G29" s="246">
        <v>12.46</v>
      </c>
      <c r="H29" s="246">
        <v>0</v>
      </c>
      <c r="I29" s="246"/>
      <c r="J29" s="246">
        <v>0</v>
      </c>
      <c r="K29" s="246"/>
      <c r="L29" s="246">
        <v>0</v>
      </c>
      <c r="M29" s="246"/>
      <c r="N29" s="246">
        <v>0</v>
      </c>
      <c r="O29" s="246"/>
      <c r="P29" s="246">
        <v>0</v>
      </c>
      <c r="Q29" s="246"/>
      <c r="R29" s="246">
        <v>0</v>
      </c>
      <c r="S29" s="246"/>
      <c r="T29" s="246">
        <v>0</v>
      </c>
      <c r="U29" s="246"/>
      <c r="V29" s="246">
        <v>0</v>
      </c>
      <c r="W29" s="246"/>
      <c r="X29" s="246">
        <v>0</v>
      </c>
      <c r="Y29" s="246"/>
      <c r="Z29" s="246">
        <v>0</v>
      </c>
      <c r="AA29" s="246"/>
      <c r="AB29" s="290">
        <f t="shared" si="0"/>
        <v>0</v>
      </c>
      <c r="AC29" s="290">
        <f t="shared" si="1"/>
        <v>0</v>
      </c>
    </row>
    <row r="30" spans="1:35" s="291" customFormat="1" ht="47.25" x14ac:dyDescent="0.25">
      <c r="A30" s="244" t="s">
        <v>64</v>
      </c>
      <c r="B30" s="245" t="s">
        <v>178</v>
      </c>
      <c r="C30" s="290">
        <v>0</v>
      </c>
      <c r="D30" s="290">
        <f>SUM(D31:D34)</f>
        <v>216.14000000000001</v>
      </c>
      <c r="E30" s="290">
        <v>74.75</v>
      </c>
      <c r="F30" s="290">
        <f>72.12</f>
        <v>72.12</v>
      </c>
      <c r="G30" s="290">
        <v>72.12</v>
      </c>
      <c r="H30" s="290">
        <v>0</v>
      </c>
      <c r="I30" s="290"/>
      <c r="J30" s="290">
        <v>0</v>
      </c>
      <c r="K30" s="290"/>
      <c r="L30" s="290">
        <v>0</v>
      </c>
      <c r="M30" s="290"/>
      <c r="N30" s="290">
        <v>0</v>
      </c>
      <c r="O30" s="290"/>
      <c r="P30" s="290">
        <v>0</v>
      </c>
      <c r="Q30" s="290"/>
      <c r="R30" s="290">
        <v>0</v>
      </c>
      <c r="S30" s="290"/>
      <c r="T30" s="290">
        <v>0</v>
      </c>
      <c r="U30" s="290"/>
      <c r="V30" s="290">
        <v>0</v>
      </c>
      <c r="W30" s="290"/>
      <c r="X30" s="290">
        <v>0</v>
      </c>
      <c r="Y30" s="290"/>
      <c r="Z30" s="290">
        <v>0</v>
      </c>
      <c r="AA30" s="290"/>
      <c r="AB30" s="290">
        <f t="shared" si="0"/>
        <v>0</v>
      </c>
      <c r="AC30" s="290">
        <f t="shared" si="1"/>
        <v>0</v>
      </c>
      <c r="AF30" s="292"/>
    </row>
    <row r="31" spans="1:35" s="65" customFormat="1" x14ac:dyDescent="0.25">
      <c r="A31" s="244" t="s">
        <v>177</v>
      </c>
      <c r="B31" s="248" t="s">
        <v>176</v>
      </c>
      <c r="C31" s="246">
        <v>0</v>
      </c>
      <c r="D31" s="246">
        <v>7.72</v>
      </c>
      <c r="E31" s="246"/>
      <c r="F31" s="246"/>
      <c r="G31" s="246"/>
      <c r="H31" s="246"/>
      <c r="I31" s="246"/>
      <c r="J31" s="246"/>
      <c r="K31" s="246"/>
      <c r="L31" s="246"/>
      <c r="M31" s="246"/>
      <c r="N31" s="246"/>
      <c r="O31" s="246"/>
      <c r="P31" s="246"/>
      <c r="Q31" s="246"/>
      <c r="R31" s="246"/>
      <c r="S31" s="246"/>
      <c r="T31" s="246"/>
      <c r="U31" s="246"/>
      <c r="V31" s="246"/>
      <c r="W31" s="246"/>
      <c r="X31" s="246"/>
      <c r="Y31" s="246"/>
      <c r="Z31" s="246"/>
      <c r="AA31" s="246"/>
      <c r="AB31" s="290">
        <f t="shared" si="0"/>
        <v>0</v>
      </c>
      <c r="AC31" s="290">
        <f t="shared" si="1"/>
        <v>0</v>
      </c>
    </row>
    <row r="32" spans="1:35" s="65" customFormat="1" ht="31.5" x14ac:dyDescent="0.25">
      <c r="A32" s="244" t="s">
        <v>175</v>
      </c>
      <c r="B32" s="248" t="s">
        <v>174</v>
      </c>
      <c r="C32" s="246">
        <v>0</v>
      </c>
      <c r="D32" s="246">
        <v>58.1</v>
      </c>
      <c r="E32" s="246"/>
      <c r="F32" s="246"/>
      <c r="G32" s="246"/>
      <c r="H32" s="246"/>
      <c r="I32" s="246"/>
      <c r="J32" s="246"/>
      <c r="K32" s="246"/>
      <c r="L32" s="246"/>
      <c r="M32" s="246"/>
      <c r="N32" s="246"/>
      <c r="O32" s="246"/>
      <c r="P32" s="246"/>
      <c r="Q32" s="246"/>
      <c r="R32" s="246"/>
      <c r="S32" s="246"/>
      <c r="T32" s="246"/>
      <c r="U32" s="246"/>
      <c r="V32" s="246"/>
      <c r="W32" s="246"/>
      <c r="X32" s="246"/>
      <c r="Y32" s="246"/>
      <c r="Z32" s="246"/>
      <c r="AA32" s="246"/>
      <c r="AB32" s="290">
        <f t="shared" si="0"/>
        <v>0</v>
      </c>
      <c r="AC32" s="290">
        <f t="shared" si="1"/>
        <v>0</v>
      </c>
    </row>
    <row r="33" spans="1:29" s="65" customFormat="1" x14ac:dyDescent="0.25">
      <c r="A33" s="244" t="s">
        <v>173</v>
      </c>
      <c r="B33" s="248" t="s">
        <v>172</v>
      </c>
      <c r="C33" s="246">
        <v>0</v>
      </c>
      <c r="D33" s="246">
        <v>131.53</v>
      </c>
      <c r="E33" s="246"/>
      <c r="F33" s="246"/>
      <c r="G33" s="246"/>
      <c r="H33" s="246"/>
      <c r="I33" s="246"/>
      <c r="J33" s="246"/>
      <c r="K33" s="246"/>
      <c r="L33" s="246"/>
      <c r="M33" s="246"/>
      <c r="N33" s="246"/>
      <c r="O33" s="246"/>
      <c r="P33" s="246"/>
      <c r="Q33" s="246"/>
      <c r="R33" s="246"/>
      <c r="S33" s="246"/>
      <c r="T33" s="246"/>
      <c r="U33" s="246"/>
      <c r="V33" s="246"/>
      <c r="W33" s="246"/>
      <c r="X33" s="246"/>
      <c r="Y33" s="246"/>
      <c r="Z33" s="246"/>
      <c r="AA33" s="246"/>
      <c r="AB33" s="290">
        <f t="shared" si="0"/>
        <v>0</v>
      </c>
      <c r="AC33" s="290">
        <f t="shared" si="1"/>
        <v>0</v>
      </c>
    </row>
    <row r="34" spans="1:29" s="65" customFormat="1" x14ac:dyDescent="0.25">
      <c r="A34" s="244" t="s">
        <v>171</v>
      </c>
      <c r="B34" s="248" t="s">
        <v>170</v>
      </c>
      <c r="C34" s="246">
        <v>0</v>
      </c>
      <c r="D34" s="246">
        <v>18.79</v>
      </c>
      <c r="E34" s="246"/>
      <c r="F34" s="246"/>
      <c r="G34" s="246"/>
      <c r="H34" s="246"/>
      <c r="I34" s="246"/>
      <c r="J34" s="246"/>
      <c r="K34" s="246"/>
      <c r="L34" s="246"/>
      <c r="M34" s="246"/>
      <c r="N34" s="246"/>
      <c r="O34" s="246"/>
      <c r="P34" s="246"/>
      <c r="Q34" s="246"/>
      <c r="R34" s="246"/>
      <c r="S34" s="246"/>
      <c r="T34" s="246"/>
      <c r="U34" s="246"/>
      <c r="V34" s="246"/>
      <c r="W34" s="246"/>
      <c r="X34" s="246"/>
      <c r="Y34" s="246"/>
      <c r="Z34" s="246"/>
      <c r="AA34" s="246"/>
      <c r="AB34" s="290">
        <f t="shared" si="0"/>
        <v>0</v>
      </c>
      <c r="AC34" s="290">
        <f t="shared" si="1"/>
        <v>0</v>
      </c>
    </row>
    <row r="35" spans="1:29" s="65" customFormat="1" ht="31.5" x14ac:dyDescent="0.25">
      <c r="A35" s="244" t="s">
        <v>63</v>
      </c>
      <c r="B35" s="245" t="s">
        <v>169</v>
      </c>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B35" s="246"/>
      <c r="AC35" s="246"/>
    </row>
    <row r="36" spans="1:29" s="65" customFormat="1" ht="31.5" x14ac:dyDescent="0.25">
      <c r="A36" s="247" t="s">
        <v>168</v>
      </c>
      <c r="B36" s="250" t="s">
        <v>593</v>
      </c>
      <c r="C36" s="246"/>
      <c r="D36" s="246"/>
      <c r="E36" s="246"/>
      <c r="F36" s="246"/>
      <c r="G36" s="246">
        <v>0</v>
      </c>
      <c r="H36" s="246">
        <v>0</v>
      </c>
      <c r="I36" s="265" t="s">
        <v>632</v>
      </c>
      <c r="J36" s="246">
        <v>0</v>
      </c>
      <c r="K36" s="265" t="s">
        <v>632</v>
      </c>
      <c r="L36" s="246">
        <v>0</v>
      </c>
      <c r="M36" s="265" t="s">
        <v>632</v>
      </c>
      <c r="N36" s="246">
        <v>0</v>
      </c>
      <c r="O36" s="265" t="s">
        <v>632</v>
      </c>
      <c r="P36" s="246">
        <v>0</v>
      </c>
      <c r="Q36" s="265" t="s">
        <v>632</v>
      </c>
      <c r="R36" s="246">
        <v>0</v>
      </c>
      <c r="S36" s="265" t="s">
        <v>632</v>
      </c>
      <c r="T36" s="246">
        <v>0</v>
      </c>
      <c r="U36" s="265" t="s">
        <v>632</v>
      </c>
      <c r="V36" s="246">
        <v>0</v>
      </c>
      <c r="W36" s="265" t="s">
        <v>632</v>
      </c>
      <c r="X36" s="246">
        <v>0</v>
      </c>
      <c r="Y36" s="265" t="s">
        <v>632</v>
      </c>
      <c r="Z36" s="246">
        <v>0</v>
      </c>
      <c r="AA36" s="265" t="s">
        <v>632</v>
      </c>
      <c r="AB36" s="246">
        <v>0</v>
      </c>
      <c r="AC36" s="246">
        <v>0</v>
      </c>
    </row>
    <row r="37" spans="1:29" s="65" customFormat="1" x14ac:dyDescent="0.25">
      <c r="A37" s="247" t="s">
        <v>167</v>
      </c>
      <c r="B37" s="250" t="s">
        <v>157</v>
      </c>
      <c r="C37" s="246"/>
      <c r="D37" s="246"/>
      <c r="E37" s="246"/>
      <c r="F37" s="246"/>
      <c r="G37" s="246">
        <v>0</v>
      </c>
      <c r="H37" s="246">
        <v>0</v>
      </c>
      <c r="I37" s="265" t="s">
        <v>632</v>
      </c>
      <c r="J37" s="246">
        <v>0</v>
      </c>
      <c r="K37" s="265" t="s">
        <v>632</v>
      </c>
      <c r="L37" s="246">
        <v>0</v>
      </c>
      <c r="M37" s="265" t="s">
        <v>632</v>
      </c>
      <c r="N37" s="246">
        <v>0</v>
      </c>
      <c r="O37" s="265" t="s">
        <v>632</v>
      </c>
      <c r="P37" s="246">
        <v>0</v>
      </c>
      <c r="Q37" s="265" t="s">
        <v>632</v>
      </c>
      <c r="R37" s="246">
        <v>0</v>
      </c>
      <c r="S37" s="265" t="s">
        <v>632</v>
      </c>
      <c r="T37" s="246">
        <v>0</v>
      </c>
      <c r="U37" s="265" t="s">
        <v>632</v>
      </c>
      <c r="V37" s="246">
        <v>0</v>
      </c>
      <c r="W37" s="265" t="s">
        <v>632</v>
      </c>
      <c r="X37" s="246">
        <v>0</v>
      </c>
      <c r="Y37" s="265" t="s">
        <v>632</v>
      </c>
      <c r="Z37" s="246">
        <v>0</v>
      </c>
      <c r="AA37" s="265" t="s">
        <v>632</v>
      </c>
      <c r="AB37" s="246">
        <v>0</v>
      </c>
      <c r="AC37" s="246">
        <v>0</v>
      </c>
    </row>
    <row r="38" spans="1:29" s="65" customFormat="1" x14ac:dyDescent="0.25">
      <c r="A38" s="247" t="s">
        <v>166</v>
      </c>
      <c r="B38" s="248" t="s">
        <v>653</v>
      </c>
      <c r="C38" s="246"/>
      <c r="D38" s="246"/>
      <c r="E38" s="246"/>
      <c r="F38" s="246"/>
      <c r="G38" s="246">
        <v>0</v>
      </c>
      <c r="H38" s="246">
        <v>0</v>
      </c>
      <c r="I38" s="265" t="s">
        <v>632</v>
      </c>
      <c r="J38" s="246">
        <v>0</v>
      </c>
      <c r="K38" s="265" t="s">
        <v>632</v>
      </c>
      <c r="L38" s="246">
        <v>0</v>
      </c>
      <c r="M38" s="265" t="s">
        <v>632</v>
      </c>
      <c r="N38" s="246">
        <v>0</v>
      </c>
      <c r="O38" s="265" t="s">
        <v>632</v>
      </c>
      <c r="P38" s="246">
        <v>0</v>
      </c>
      <c r="Q38" s="265" t="s">
        <v>632</v>
      </c>
      <c r="R38" s="246">
        <v>0</v>
      </c>
      <c r="S38" s="265" t="s">
        <v>632</v>
      </c>
      <c r="T38" s="246">
        <v>0</v>
      </c>
      <c r="U38" s="265" t="s">
        <v>632</v>
      </c>
      <c r="V38" s="246">
        <v>0</v>
      </c>
      <c r="W38" s="265" t="s">
        <v>632</v>
      </c>
      <c r="X38" s="246">
        <v>0</v>
      </c>
      <c r="Y38" s="265" t="s">
        <v>632</v>
      </c>
      <c r="Z38" s="246">
        <v>0</v>
      </c>
      <c r="AA38" s="265" t="s">
        <v>632</v>
      </c>
      <c r="AB38" s="246">
        <v>0</v>
      </c>
      <c r="AC38" s="246">
        <v>0</v>
      </c>
    </row>
    <row r="39" spans="1:29" s="65" customFormat="1" x14ac:dyDescent="0.25">
      <c r="A39" s="247" t="s">
        <v>165</v>
      </c>
      <c r="B39" s="248" t="s">
        <v>595</v>
      </c>
      <c r="C39" s="246"/>
      <c r="D39" s="246"/>
      <c r="E39" s="246"/>
      <c r="F39" s="246"/>
      <c r="G39" s="246">
        <v>0</v>
      </c>
      <c r="H39" s="246">
        <v>0</v>
      </c>
      <c r="I39" s="265" t="s">
        <v>632</v>
      </c>
      <c r="J39" s="246">
        <v>0</v>
      </c>
      <c r="K39" s="265" t="s">
        <v>632</v>
      </c>
      <c r="L39" s="246">
        <v>0</v>
      </c>
      <c r="M39" s="265" t="s">
        <v>632</v>
      </c>
      <c r="N39" s="246">
        <v>0</v>
      </c>
      <c r="O39" s="265" t="s">
        <v>632</v>
      </c>
      <c r="P39" s="246">
        <v>0</v>
      </c>
      <c r="Q39" s="265" t="s">
        <v>632</v>
      </c>
      <c r="R39" s="246">
        <v>0</v>
      </c>
      <c r="S39" s="265" t="s">
        <v>632</v>
      </c>
      <c r="T39" s="246">
        <v>0</v>
      </c>
      <c r="U39" s="265" t="s">
        <v>632</v>
      </c>
      <c r="V39" s="246">
        <v>0</v>
      </c>
      <c r="W39" s="265" t="s">
        <v>632</v>
      </c>
      <c r="X39" s="246">
        <v>0</v>
      </c>
      <c r="Y39" s="265" t="s">
        <v>632</v>
      </c>
      <c r="Z39" s="246">
        <v>0</v>
      </c>
      <c r="AA39" s="265" t="s">
        <v>632</v>
      </c>
      <c r="AB39" s="246">
        <v>0</v>
      </c>
      <c r="AC39" s="246">
        <v>0</v>
      </c>
    </row>
    <row r="40" spans="1:29" s="65" customFormat="1" x14ac:dyDescent="0.25">
      <c r="A40" s="247" t="s">
        <v>164</v>
      </c>
      <c r="B40" s="248" t="s">
        <v>596</v>
      </c>
      <c r="C40" s="246"/>
      <c r="D40" s="246"/>
      <c r="E40" s="246"/>
      <c r="F40" s="246"/>
      <c r="G40" s="246">
        <v>0</v>
      </c>
      <c r="H40" s="246">
        <v>0</v>
      </c>
      <c r="I40" s="265" t="s">
        <v>632</v>
      </c>
      <c r="J40" s="246">
        <v>0</v>
      </c>
      <c r="K40" s="265" t="s">
        <v>632</v>
      </c>
      <c r="L40" s="246">
        <v>0</v>
      </c>
      <c r="M40" s="265" t="s">
        <v>632</v>
      </c>
      <c r="N40" s="246">
        <v>0</v>
      </c>
      <c r="O40" s="265" t="s">
        <v>632</v>
      </c>
      <c r="P40" s="246">
        <v>0</v>
      </c>
      <c r="Q40" s="265" t="s">
        <v>632</v>
      </c>
      <c r="R40" s="246">
        <v>0</v>
      </c>
      <c r="S40" s="265" t="s">
        <v>632</v>
      </c>
      <c r="T40" s="246">
        <v>0</v>
      </c>
      <c r="U40" s="265" t="s">
        <v>632</v>
      </c>
      <c r="V40" s="246">
        <v>0</v>
      </c>
      <c r="W40" s="265" t="s">
        <v>632</v>
      </c>
      <c r="X40" s="246">
        <v>0</v>
      </c>
      <c r="Y40" s="265" t="s">
        <v>632</v>
      </c>
      <c r="Z40" s="246">
        <v>0</v>
      </c>
      <c r="AA40" s="265" t="s">
        <v>632</v>
      </c>
      <c r="AB40" s="246">
        <v>0</v>
      </c>
      <c r="AC40" s="246">
        <v>0</v>
      </c>
    </row>
    <row r="41" spans="1:29" s="65" customFormat="1" x14ac:dyDescent="0.25">
      <c r="A41" s="247" t="s">
        <v>163</v>
      </c>
      <c r="B41" s="248" t="s">
        <v>597</v>
      </c>
      <c r="C41" s="246"/>
      <c r="D41" s="246"/>
      <c r="E41" s="246"/>
      <c r="F41" s="246"/>
      <c r="G41" s="246">
        <v>0</v>
      </c>
      <c r="H41" s="246">
        <v>0</v>
      </c>
      <c r="I41" s="265" t="s">
        <v>632</v>
      </c>
      <c r="J41" s="246">
        <v>0</v>
      </c>
      <c r="K41" s="265" t="s">
        <v>632</v>
      </c>
      <c r="L41" s="246">
        <v>0</v>
      </c>
      <c r="M41" s="265" t="s">
        <v>632</v>
      </c>
      <c r="N41" s="246">
        <v>0</v>
      </c>
      <c r="O41" s="265" t="s">
        <v>632</v>
      </c>
      <c r="P41" s="246">
        <v>0</v>
      </c>
      <c r="Q41" s="265" t="s">
        <v>632</v>
      </c>
      <c r="R41" s="246">
        <v>0</v>
      </c>
      <c r="S41" s="265" t="s">
        <v>632</v>
      </c>
      <c r="T41" s="246">
        <v>0</v>
      </c>
      <c r="U41" s="265" t="s">
        <v>632</v>
      </c>
      <c r="V41" s="246">
        <v>0</v>
      </c>
      <c r="W41" s="265" t="s">
        <v>632</v>
      </c>
      <c r="X41" s="246">
        <v>0</v>
      </c>
      <c r="Y41" s="265" t="s">
        <v>632</v>
      </c>
      <c r="Z41" s="246">
        <v>0</v>
      </c>
      <c r="AA41" s="265" t="s">
        <v>632</v>
      </c>
      <c r="AB41" s="246">
        <v>0</v>
      </c>
      <c r="AC41" s="246">
        <v>0</v>
      </c>
    </row>
    <row r="42" spans="1:29" s="65" customFormat="1" x14ac:dyDescent="0.25">
      <c r="A42" s="247" t="s">
        <v>162</v>
      </c>
      <c r="B42" s="248" t="s">
        <v>598</v>
      </c>
      <c r="C42" s="246"/>
      <c r="D42" s="246"/>
      <c r="E42" s="246"/>
      <c r="F42" s="246"/>
      <c r="G42" s="246">
        <v>0</v>
      </c>
      <c r="H42" s="246">
        <v>0</v>
      </c>
      <c r="I42" s="265" t="s">
        <v>632</v>
      </c>
      <c r="J42" s="246">
        <v>0</v>
      </c>
      <c r="K42" s="265" t="s">
        <v>632</v>
      </c>
      <c r="L42" s="246">
        <v>0</v>
      </c>
      <c r="M42" s="265" t="s">
        <v>632</v>
      </c>
      <c r="N42" s="246">
        <v>0</v>
      </c>
      <c r="O42" s="265" t="s">
        <v>632</v>
      </c>
      <c r="P42" s="246">
        <v>0</v>
      </c>
      <c r="Q42" s="265" t="s">
        <v>632</v>
      </c>
      <c r="R42" s="246">
        <v>0</v>
      </c>
      <c r="S42" s="265" t="s">
        <v>632</v>
      </c>
      <c r="T42" s="246">
        <v>0</v>
      </c>
      <c r="U42" s="265" t="s">
        <v>632</v>
      </c>
      <c r="V42" s="246">
        <v>0</v>
      </c>
      <c r="W42" s="265" t="s">
        <v>632</v>
      </c>
      <c r="X42" s="246">
        <v>0</v>
      </c>
      <c r="Y42" s="265" t="s">
        <v>632</v>
      </c>
      <c r="Z42" s="246">
        <v>0</v>
      </c>
      <c r="AA42" s="265" t="s">
        <v>632</v>
      </c>
      <c r="AB42" s="246">
        <v>0</v>
      </c>
      <c r="AC42" s="246">
        <v>0</v>
      </c>
    </row>
    <row r="43" spans="1:29" s="65" customFormat="1" x14ac:dyDescent="0.25">
      <c r="A43" s="247" t="s">
        <v>599</v>
      </c>
      <c r="B43" s="248" t="s">
        <v>600</v>
      </c>
      <c r="C43" s="246"/>
      <c r="D43" s="246"/>
      <c r="E43" s="246"/>
      <c r="F43" s="246"/>
      <c r="G43" s="246">
        <v>0</v>
      </c>
      <c r="H43" s="246">
        <v>0</v>
      </c>
      <c r="I43" s="265" t="s">
        <v>632</v>
      </c>
      <c r="J43" s="246">
        <v>0</v>
      </c>
      <c r="K43" s="265" t="s">
        <v>632</v>
      </c>
      <c r="L43" s="246">
        <v>0</v>
      </c>
      <c r="M43" s="265" t="s">
        <v>632</v>
      </c>
      <c r="N43" s="246">
        <v>0</v>
      </c>
      <c r="O43" s="265" t="s">
        <v>632</v>
      </c>
      <c r="P43" s="246">
        <v>0</v>
      </c>
      <c r="Q43" s="265" t="s">
        <v>632</v>
      </c>
      <c r="R43" s="246">
        <v>0</v>
      </c>
      <c r="S43" s="265" t="s">
        <v>632</v>
      </c>
      <c r="T43" s="246">
        <v>0</v>
      </c>
      <c r="U43" s="265" t="s">
        <v>632</v>
      </c>
      <c r="V43" s="246">
        <v>0</v>
      </c>
      <c r="W43" s="265" t="s">
        <v>632</v>
      </c>
      <c r="X43" s="246">
        <v>0</v>
      </c>
      <c r="Y43" s="265" t="s">
        <v>632</v>
      </c>
      <c r="Z43" s="246">
        <v>0</v>
      </c>
      <c r="AA43" s="265" t="s">
        <v>632</v>
      </c>
      <c r="AB43" s="246">
        <v>0</v>
      </c>
      <c r="AC43" s="246">
        <v>0</v>
      </c>
    </row>
    <row r="44" spans="1:29" s="65" customFormat="1" x14ac:dyDescent="0.25">
      <c r="A44" s="247" t="s">
        <v>601</v>
      </c>
      <c r="B44" s="248" t="s">
        <v>602</v>
      </c>
      <c r="C44" s="246"/>
      <c r="D44" s="246"/>
      <c r="E44" s="246"/>
      <c r="F44" s="246"/>
      <c r="G44" s="246">
        <v>0</v>
      </c>
      <c r="H44" s="246">
        <v>0</v>
      </c>
      <c r="I44" s="265" t="s">
        <v>632</v>
      </c>
      <c r="J44" s="246">
        <v>0</v>
      </c>
      <c r="K44" s="265" t="s">
        <v>632</v>
      </c>
      <c r="L44" s="246">
        <v>0</v>
      </c>
      <c r="M44" s="265" t="s">
        <v>632</v>
      </c>
      <c r="N44" s="246">
        <v>0</v>
      </c>
      <c r="O44" s="265" t="s">
        <v>632</v>
      </c>
      <c r="P44" s="246">
        <v>0</v>
      </c>
      <c r="Q44" s="265" t="s">
        <v>632</v>
      </c>
      <c r="R44" s="246">
        <v>0</v>
      </c>
      <c r="S44" s="265" t="s">
        <v>632</v>
      </c>
      <c r="T44" s="246">
        <v>0</v>
      </c>
      <c r="U44" s="265" t="s">
        <v>632</v>
      </c>
      <c r="V44" s="246">
        <v>0</v>
      </c>
      <c r="W44" s="265" t="s">
        <v>632</v>
      </c>
      <c r="X44" s="246">
        <v>0</v>
      </c>
      <c r="Y44" s="265" t="s">
        <v>632</v>
      </c>
      <c r="Z44" s="246">
        <v>0</v>
      </c>
      <c r="AA44" s="265" t="s">
        <v>632</v>
      </c>
      <c r="AB44" s="246">
        <v>0</v>
      </c>
      <c r="AC44" s="246">
        <v>0</v>
      </c>
    </row>
    <row r="45" spans="1:29" s="65" customFormat="1" x14ac:dyDescent="0.25">
      <c r="A45" s="247" t="s">
        <v>603</v>
      </c>
      <c r="B45" s="248" t="s">
        <v>604</v>
      </c>
      <c r="C45" s="246"/>
      <c r="D45" s="246"/>
      <c r="E45" s="246"/>
      <c r="F45" s="246"/>
      <c r="G45" s="246">
        <v>0</v>
      </c>
      <c r="H45" s="246">
        <v>0</v>
      </c>
      <c r="I45" s="265" t="s">
        <v>632</v>
      </c>
      <c r="J45" s="246">
        <v>0</v>
      </c>
      <c r="K45" s="265" t="s">
        <v>632</v>
      </c>
      <c r="L45" s="246">
        <v>0</v>
      </c>
      <c r="M45" s="265" t="s">
        <v>632</v>
      </c>
      <c r="N45" s="246">
        <v>0</v>
      </c>
      <c r="O45" s="265" t="s">
        <v>632</v>
      </c>
      <c r="P45" s="246">
        <v>0</v>
      </c>
      <c r="Q45" s="265" t="s">
        <v>632</v>
      </c>
      <c r="R45" s="246">
        <v>0</v>
      </c>
      <c r="S45" s="265" t="s">
        <v>632</v>
      </c>
      <c r="T45" s="246">
        <v>0</v>
      </c>
      <c r="U45" s="265" t="s">
        <v>632</v>
      </c>
      <c r="V45" s="246">
        <v>0</v>
      </c>
      <c r="W45" s="265" t="s">
        <v>632</v>
      </c>
      <c r="X45" s="246">
        <v>0</v>
      </c>
      <c r="Y45" s="265" t="s">
        <v>632</v>
      </c>
      <c r="Z45" s="246">
        <v>0</v>
      </c>
      <c r="AA45" s="265" t="s">
        <v>632</v>
      </c>
      <c r="AB45" s="246">
        <v>0</v>
      </c>
      <c r="AC45" s="246">
        <v>0</v>
      </c>
    </row>
    <row r="46" spans="1:29" s="65" customFormat="1" x14ac:dyDescent="0.25">
      <c r="A46" s="247" t="s">
        <v>605</v>
      </c>
      <c r="B46" s="248" t="s">
        <v>606</v>
      </c>
      <c r="C46" s="246"/>
      <c r="D46" s="246"/>
      <c r="E46" s="246"/>
      <c r="F46" s="246"/>
      <c r="G46" s="246">
        <v>0</v>
      </c>
      <c r="H46" s="246">
        <v>0</v>
      </c>
      <c r="I46" s="265" t="s">
        <v>632</v>
      </c>
      <c r="J46" s="246">
        <v>0</v>
      </c>
      <c r="K46" s="265" t="s">
        <v>632</v>
      </c>
      <c r="L46" s="246">
        <v>0</v>
      </c>
      <c r="M46" s="265" t="s">
        <v>632</v>
      </c>
      <c r="N46" s="246">
        <v>0</v>
      </c>
      <c r="O46" s="265" t="s">
        <v>632</v>
      </c>
      <c r="P46" s="246">
        <v>0</v>
      </c>
      <c r="Q46" s="265" t="s">
        <v>632</v>
      </c>
      <c r="R46" s="246">
        <v>0</v>
      </c>
      <c r="S46" s="265" t="s">
        <v>632</v>
      </c>
      <c r="T46" s="246">
        <v>0</v>
      </c>
      <c r="U46" s="265" t="s">
        <v>632</v>
      </c>
      <c r="V46" s="246">
        <v>0</v>
      </c>
      <c r="W46" s="265" t="s">
        <v>632</v>
      </c>
      <c r="X46" s="246">
        <v>0</v>
      </c>
      <c r="Y46" s="265" t="s">
        <v>632</v>
      </c>
      <c r="Z46" s="246">
        <v>0</v>
      </c>
      <c r="AA46" s="265" t="s">
        <v>632</v>
      </c>
      <c r="AB46" s="246">
        <v>0</v>
      </c>
      <c r="AC46" s="246">
        <v>0</v>
      </c>
    </row>
    <row r="47" spans="1:29" s="65" customFormat="1" x14ac:dyDescent="0.25">
      <c r="A47" s="244" t="s">
        <v>62</v>
      </c>
      <c r="B47" s="245" t="s">
        <v>161</v>
      </c>
      <c r="C47" s="246"/>
      <c r="D47" s="246"/>
      <c r="E47" s="246"/>
      <c r="F47" s="246"/>
      <c r="G47" s="246"/>
      <c r="H47" s="246"/>
      <c r="I47" s="246"/>
      <c r="J47" s="246"/>
      <c r="K47" s="246"/>
      <c r="L47" s="246"/>
      <c r="M47" s="246"/>
      <c r="N47" s="246"/>
      <c r="O47" s="246"/>
      <c r="P47" s="246"/>
      <c r="Q47" s="246"/>
      <c r="R47" s="246"/>
      <c r="S47" s="265"/>
      <c r="T47" s="246"/>
      <c r="U47" s="246"/>
      <c r="V47" s="246"/>
      <c r="W47" s="246"/>
      <c r="X47" s="246"/>
      <c r="Y47" s="246"/>
      <c r="Z47" s="246"/>
      <c r="AA47" s="246"/>
      <c r="AB47" s="246"/>
      <c r="AC47" s="246">
        <v>0</v>
      </c>
    </row>
    <row r="48" spans="1:29" s="65" customFormat="1" ht="31.5" x14ac:dyDescent="0.25">
      <c r="A48" s="247" t="s">
        <v>160</v>
      </c>
      <c r="B48" s="250" t="s">
        <v>593</v>
      </c>
      <c r="C48" s="246"/>
      <c r="D48" s="246"/>
      <c r="E48" s="246"/>
      <c r="F48" s="246"/>
      <c r="G48" s="246">
        <v>0</v>
      </c>
      <c r="H48" s="246">
        <v>0</v>
      </c>
      <c r="I48" s="246"/>
      <c r="J48" s="246">
        <v>0</v>
      </c>
      <c r="K48" s="246"/>
      <c r="L48" s="246">
        <v>0</v>
      </c>
      <c r="M48" s="246"/>
      <c r="N48" s="246">
        <v>0</v>
      </c>
      <c r="O48" s="246"/>
      <c r="P48" s="246">
        <v>0</v>
      </c>
      <c r="Q48" s="246"/>
      <c r="R48" s="246">
        <v>0</v>
      </c>
      <c r="S48" s="246"/>
      <c r="T48" s="246">
        <v>0</v>
      </c>
      <c r="U48" s="246"/>
      <c r="V48" s="246">
        <v>0</v>
      </c>
      <c r="W48" s="246"/>
      <c r="X48" s="246">
        <v>0</v>
      </c>
      <c r="Y48" s="246"/>
      <c r="Z48" s="246">
        <v>0</v>
      </c>
      <c r="AA48" s="246"/>
      <c r="AB48" s="246">
        <v>0</v>
      </c>
      <c r="AC48" s="246">
        <v>0</v>
      </c>
    </row>
    <row r="49" spans="1:29" s="65" customFormat="1" x14ac:dyDescent="0.25">
      <c r="A49" s="247" t="s">
        <v>159</v>
      </c>
      <c r="B49" s="250" t="s">
        <v>157</v>
      </c>
      <c r="C49" s="246"/>
      <c r="D49" s="246"/>
      <c r="E49" s="246"/>
      <c r="F49" s="246"/>
      <c r="G49" s="246">
        <v>0</v>
      </c>
      <c r="H49" s="246">
        <v>0</v>
      </c>
      <c r="I49" s="246"/>
      <c r="J49" s="246">
        <v>0</v>
      </c>
      <c r="K49" s="246"/>
      <c r="L49" s="246">
        <v>0</v>
      </c>
      <c r="M49" s="246"/>
      <c r="N49" s="246">
        <v>0</v>
      </c>
      <c r="O49" s="246"/>
      <c r="P49" s="246">
        <v>0</v>
      </c>
      <c r="Q49" s="246"/>
      <c r="R49" s="246">
        <v>0</v>
      </c>
      <c r="S49" s="246"/>
      <c r="T49" s="246">
        <v>0</v>
      </c>
      <c r="U49" s="246"/>
      <c r="V49" s="246">
        <v>0</v>
      </c>
      <c r="W49" s="246"/>
      <c r="X49" s="246">
        <v>0</v>
      </c>
      <c r="Y49" s="246"/>
      <c r="Z49" s="246">
        <v>0</v>
      </c>
      <c r="AA49" s="246"/>
      <c r="AB49" s="246">
        <v>0</v>
      </c>
      <c r="AC49" s="246">
        <v>0</v>
      </c>
    </row>
    <row r="50" spans="1:29" s="65" customFormat="1" ht="31.5" x14ac:dyDescent="0.25">
      <c r="A50" s="247" t="s">
        <v>158</v>
      </c>
      <c r="B50" s="248" t="s">
        <v>155</v>
      </c>
      <c r="C50" s="246"/>
      <c r="D50" s="246"/>
      <c r="E50" s="246"/>
      <c r="F50" s="246"/>
      <c r="G50" s="246">
        <v>0</v>
      </c>
      <c r="H50" s="246">
        <v>0</v>
      </c>
      <c r="I50" s="246"/>
      <c r="J50" s="246">
        <v>0</v>
      </c>
      <c r="K50" s="246"/>
      <c r="L50" s="246">
        <v>0</v>
      </c>
      <c r="M50" s="246"/>
      <c r="N50" s="246">
        <v>0</v>
      </c>
      <c r="O50" s="246"/>
      <c r="P50" s="246">
        <v>0</v>
      </c>
      <c r="Q50" s="246"/>
      <c r="R50" s="246">
        <v>0</v>
      </c>
      <c r="S50" s="246"/>
      <c r="T50" s="246">
        <v>0</v>
      </c>
      <c r="U50" s="246"/>
      <c r="V50" s="246">
        <v>0</v>
      </c>
      <c r="W50" s="246"/>
      <c r="X50" s="246">
        <v>0</v>
      </c>
      <c r="Y50" s="246"/>
      <c r="Z50" s="246">
        <v>0</v>
      </c>
      <c r="AA50" s="246"/>
      <c r="AB50" s="246">
        <v>0</v>
      </c>
      <c r="AC50" s="246">
        <v>0</v>
      </c>
    </row>
    <row r="51" spans="1:29" s="65" customFormat="1" ht="35.25" customHeight="1" x14ac:dyDescent="0.25">
      <c r="A51" s="247" t="s">
        <v>156</v>
      </c>
      <c r="B51" s="248" t="s">
        <v>153</v>
      </c>
      <c r="C51" s="246"/>
      <c r="D51" s="246"/>
      <c r="E51" s="246"/>
      <c r="F51" s="246"/>
      <c r="G51" s="246">
        <v>0</v>
      </c>
      <c r="H51" s="246">
        <v>0</v>
      </c>
      <c r="I51" s="246"/>
      <c r="J51" s="246">
        <v>0</v>
      </c>
      <c r="K51" s="246"/>
      <c r="L51" s="246">
        <v>0</v>
      </c>
      <c r="M51" s="246"/>
      <c r="N51" s="246">
        <v>0</v>
      </c>
      <c r="O51" s="246"/>
      <c r="P51" s="246">
        <v>0</v>
      </c>
      <c r="Q51" s="246"/>
      <c r="R51" s="246">
        <v>0</v>
      </c>
      <c r="S51" s="246"/>
      <c r="T51" s="246">
        <v>0</v>
      </c>
      <c r="U51" s="246"/>
      <c r="V51" s="246">
        <v>0</v>
      </c>
      <c r="W51" s="246"/>
      <c r="X51" s="246">
        <v>0</v>
      </c>
      <c r="Y51" s="246"/>
      <c r="Z51" s="246">
        <v>0</v>
      </c>
      <c r="AA51" s="246"/>
      <c r="AB51" s="246">
        <v>0</v>
      </c>
      <c r="AC51" s="246">
        <v>0</v>
      </c>
    </row>
    <row r="52" spans="1:29" s="65" customFormat="1" x14ac:dyDescent="0.25">
      <c r="A52" s="247" t="s">
        <v>154</v>
      </c>
      <c r="B52" s="248" t="s">
        <v>151</v>
      </c>
      <c r="C52" s="246"/>
      <c r="D52" s="246"/>
      <c r="E52" s="246"/>
      <c r="F52" s="246"/>
      <c r="G52" s="246">
        <v>0</v>
      </c>
      <c r="H52" s="246">
        <v>0</v>
      </c>
      <c r="I52" s="246"/>
      <c r="J52" s="246">
        <v>0</v>
      </c>
      <c r="K52" s="246"/>
      <c r="L52" s="246">
        <v>0</v>
      </c>
      <c r="M52" s="246"/>
      <c r="N52" s="246">
        <v>0</v>
      </c>
      <c r="O52" s="246"/>
      <c r="P52" s="246">
        <v>0</v>
      </c>
      <c r="Q52" s="246"/>
      <c r="R52" s="246">
        <v>0</v>
      </c>
      <c r="S52" s="246"/>
      <c r="T52" s="246">
        <v>0</v>
      </c>
      <c r="U52" s="246"/>
      <c r="V52" s="246">
        <v>0</v>
      </c>
      <c r="W52" s="246"/>
      <c r="X52" s="246">
        <v>0</v>
      </c>
      <c r="Y52" s="246"/>
      <c r="Z52" s="246">
        <v>0</v>
      </c>
      <c r="AA52" s="246"/>
      <c r="AB52" s="246">
        <v>0</v>
      </c>
      <c r="AC52" s="246">
        <v>0</v>
      </c>
    </row>
    <row r="53" spans="1:29" s="65" customFormat="1" x14ac:dyDescent="0.25">
      <c r="A53" s="247" t="s">
        <v>152</v>
      </c>
      <c r="B53" s="248" t="s">
        <v>595</v>
      </c>
      <c r="C53" s="246"/>
      <c r="D53" s="246"/>
      <c r="E53" s="246"/>
      <c r="F53" s="246"/>
      <c r="G53" s="246">
        <v>0</v>
      </c>
      <c r="H53" s="246">
        <v>0</v>
      </c>
      <c r="I53" s="246"/>
      <c r="J53" s="246">
        <v>0</v>
      </c>
      <c r="K53" s="246"/>
      <c r="L53" s="246">
        <v>0</v>
      </c>
      <c r="M53" s="246"/>
      <c r="N53" s="246">
        <v>0</v>
      </c>
      <c r="O53" s="246"/>
      <c r="P53" s="246">
        <v>0</v>
      </c>
      <c r="Q53" s="246"/>
      <c r="R53" s="246">
        <v>0</v>
      </c>
      <c r="S53" s="246"/>
      <c r="T53" s="246">
        <v>0</v>
      </c>
      <c r="U53" s="246"/>
      <c r="V53" s="246">
        <v>0</v>
      </c>
      <c r="W53" s="246"/>
      <c r="X53" s="246">
        <v>0</v>
      </c>
      <c r="Y53" s="246"/>
      <c r="Z53" s="246">
        <v>0</v>
      </c>
      <c r="AA53" s="246"/>
      <c r="AB53" s="246">
        <v>0</v>
      </c>
      <c r="AC53" s="246">
        <v>0</v>
      </c>
    </row>
    <row r="54" spans="1:29" s="65" customFormat="1" x14ac:dyDescent="0.25">
      <c r="A54" s="247" t="s">
        <v>150</v>
      </c>
      <c r="B54" s="248" t="s">
        <v>596</v>
      </c>
      <c r="C54" s="246"/>
      <c r="D54" s="246"/>
      <c r="E54" s="246"/>
      <c r="F54" s="246"/>
      <c r="G54" s="246">
        <v>0</v>
      </c>
      <c r="H54" s="246">
        <v>0</v>
      </c>
      <c r="I54" s="246"/>
      <c r="J54" s="246">
        <v>0</v>
      </c>
      <c r="K54" s="246"/>
      <c r="L54" s="246">
        <v>0</v>
      </c>
      <c r="M54" s="246"/>
      <c r="N54" s="246">
        <v>0</v>
      </c>
      <c r="O54" s="246"/>
      <c r="P54" s="246">
        <v>0</v>
      </c>
      <c r="Q54" s="246"/>
      <c r="R54" s="246">
        <v>0</v>
      </c>
      <c r="S54" s="246"/>
      <c r="T54" s="246">
        <v>0</v>
      </c>
      <c r="U54" s="246"/>
      <c r="V54" s="246">
        <v>0</v>
      </c>
      <c r="W54" s="246"/>
      <c r="X54" s="246">
        <v>0</v>
      </c>
      <c r="Y54" s="246"/>
      <c r="Z54" s="246">
        <v>0</v>
      </c>
      <c r="AA54" s="246"/>
      <c r="AB54" s="246">
        <v>0</v>
      </c>
      <c r="AC54" s="246">
        <v>0</v>
      </c>
    </row>
    <row r="55" spans="1:29" s="65" customFormat="1" x14ac:dyDescent="0.25">
      <c r="A55" s="247" t="s">
        <v>607</v>
      </c>
      <c r="B55" s="248" t="s">
        <v>597</v>
      </c>
      <c r="C55" s="246"/>
      <c r="D55" s="246"/>
      <c r="E55" s="246"/>
      <c r="F55" s="246"/>
      <c r="G55" s="246">
        <v>0</v>
      </c>
      <c r="H55" s="246">
        <v>0</v>
      </c>
      <c r="I55" s="246"/>
      <c r="J55" s="246">
        <v>0</v>
      </c>
      <c r="K55" s="246"/>
      <c r="L55" s="246">
        <v>0</v>
      </c>
      <c r="M55" s="246"/>
      <c r="N55" s="246">
        <v>0</v>
      </c>
      <c r="O55" s="246"/>
      <c r="P55" s="246">
        <v>0</v>
      </c>
      <c r="Q55" s="246"/>
      <c r="R55" s="246">
        <v>0</v>
      </c>
      <c r="S55" s="246"/>
      <c r="T55" s="246">
        <v>0</v>
      </c>
      <c r="U55" s="246"/>
      <c r="V55" s="246">
        <v>0</v>
      </c>
      <c r="W55" s="246"/>
      <c r="X55" s="246">
        <v>0</v>
      </c>
      <c r="Y55" s="246"/>
      <c r="Z55" s="246">
        <v>0</v>
      </c>
      <c r="AA55" s="246"/>
      <c r="AB55" s="246">
        <v>0</v>
      </c>
      <c r="AC55" s="246">
        <v>0</v>
      </c>
    </row>
    <row r="56" spans="1:29" s="65" customFormat="1" x14ac:dyDescent="0.25">
      <c r="A56" s="247" t="s">
        <v>608</v>
      </c>
      <c r="B56" s="248" t="s">
        <v>598</v>
      </c>
      <c r="C56" s="246">
        <v>0</v>
      </c>
      <c r="D56" s="246">
        <v>246.32</v>
      </c>
      <c r="E56" s="246"/>
      <c r="F56" s="246"/>
      <c r="G56" s="246">
        <f>D56</f>
        <v>246.32</v>
      </c>
      <c r="H56" s="246">
        <v>0</v>
      </c>
      <c r="I56" s="246"/>
      <c r="J56" s="246">
        <v>0</v>
      </c>
      <c r="K56" s="246"/>
      <c r="L56" s="246">
        <v>0</v>
      </c>
      <c r="M56" s="246"/>
      <c r="N56" s="246">
        <v>0</v>
      </c>
      <c r="O56" s="246"/>
      <c r="P56" s="246">
        <v>0</v>
      </c>
      <c r="Q56" s="246"/>
      <c r="R56" s="246">
        <v>0</v>
      </c>
      <c r="S56" s="246"/>
      <c r="T56" s="246">
        <v>0</v>
      </c>
      <c r="U56" s="246"/>
      <c r="V56" s="246">
        <v>0</v>
      </c>
      <c r="W56" s="246"/>
      <c r="X56" s="246">
        <v>0</v>
      </c>
      <c r="Y56" s="246"/>
      <c r="Z56" s="246">
        <v>0</v>
      </c>
      <c r="AA56" s="246"/>
      <c r="AB56" s="246">
        <f>C56</f>
        <v>0</v>
      </c>
      <c r="AC56" s="246">
        <v>0</v>
      </c>
    </row>
    <row r="57" spans="1:29" s="65" customFormat="1" x14ac:dyDescent="0.25">
      <c r="A57" s="247" t="s">
        <v>609</v>
      </c>
      <c r="B57" s="248" t="s">
        <v>600</v>
      </c>
      <c r="C57" s="246"/>
      <c r="D57" s="246"/>
      <c r="E57" s="246"/>
      <c r="F57" s="246"/>
      <c r="G57" s="246">
        <v>0</v>
      </c>
      <c r="H57" s="246">
        <v>0</v>
      </c>
      <c r="I57" s="246"/>
      <c r="J57" s="246">
        <v>0</v>
      </c>
      <c r="K57" s="246"/>
      <c r="L57" s="246">
        <v>0</v>
      </c>
      <c r="M57" s="246"/>
      <c r="N57" s="246">
        <v>0</v>
      </c>
      <c r="O57" s="246"/>
      <c r="P57" s="246">
        <v>0</v>
      </c>
      <c r="Q57" s="246"/>
      <c r="R57" s="246">
        <v>0</v>
      </c>
      <c r="S57" s="246"/>
      <c r="T57" s="246">
        <v>0</v>
      </c>
      <c r="U57" s="246"/>
      <c r="V57" s="246">
        <v>0</v>
      </c>
      <c r="W57" s="246"/>
      <c r="X57" s="246">
        <v>0</v>
      </c>
      <c r="Y57" s="246"/>
      <c r="Z57" s="246">
        <v>0</v>
      </c>
      <c r="AA57" s="246"/>
      <c r="AB57" s="246">
        <v>0</v>
      </c>
      <c r="AC57" s="246">
        <v>0</v>
      </c>
    </row>
    <row r="58" spans="1:29" s="65" customFormat="1" ht="36.75" customHeight="1" x14ac:dyDescent="0.25">
      <c r="A58" s="247" t="s">
        <v>610</v>
      </c>
      <c r="B58" s="248" t="s">
        <v>602</v>
      </c>
      <c r="C58" s="246"/>
      <c r="D58" s="246"/>
      <c r="E58" s="246"/>
      <c r="F58" s="246"/>
      <c r="G58" s="246">
        <v>0</v>
      </c>
      <c r="H58" s="246">
        <v>0</v>
      </c>
      <c r="I58" s="246"/>
      <c r="J58" s="246">
        <v>0</v>
      </c>
      <c r="K58" s="246"/>
      <c r="L58" s="246">
        <v>0</v>
      </c>
      <c r="M58" s="246"/>
      <c r="N58" s="246">
        <v>0</v>
      </c>
      <c r="O58" s="246"/>
      <c r="P58" s="246">
        <v>0</v>
      </c>
      <c r="Q58" s="246"/>
      <c r="R58" s="246">
        <v>0</v>
      </c>
      <c r="S58" s="246"/>
      <c r="T58" s="246">
        <v>0</v>
      </c>
      <c r="U58" s="246"/>
      <c r="V58" s="246">
        <v>0</v>
      </c>
      <c r="W58" s="246"/>
      <c r="X58" s="246">
        <v>0</v>
      </c>
      <c r="Y58" s="246"/>
      <c r="Z58" s="246">
        <v>0</v>
      </c>
      <c r="AA58" s="246"/>
      <c r="AB58" s="246">
        <v>0</v>
      </c>
      <c r="AC58" s="246">
        <v>0</v>
      </c>
    </row>
    <row r="59" spans="1:29" s="65" customFormat="1" x14ac:dyDescent="0.25">
      <c r="A59" s="247" t="s">
        <v>611</v>
      </c>
      <c r="B59" s="248" t="s">
        <v>604</v>
      </c>
      <c r="C59" s="246"/>
      <c r="D59" s="246"/>
      <c r="E59" s="246"/>
      <c r="F59" s="246"/>
      <c r="G59" s="246">
        <v>0</v>
      </c>
      <c r="H59" s="246">
        <v>0</v>
      </c>
      <c r="I59" s="246"/>
      <c r="J59" s="246">
        <v>0</v>
      </c>
      <c r="K59" s="246"/>
      <c r="L59" s="246">
        <v>0</v>
      </c>
      <c r="M59" s="246"/>
      <c r="N59" s="246">
        <v>0</v>
      </c>
      <c r="O59" s="246"/>
      <c r="P59" s="246">
        <v>0</v>
      </c>
      <c r="Q59" s="246"/>
      <c r="R59" s="246">
        <v>0</v>
      </c>
      <c r="S59" s="246"/>
      <c r="T59" s="246">
        <v>0</v>
      </c>
      <c r="U59" s="246"/>
      <c r="V59" s="246">
        <v>0</v>
      </c>
      <c r="W59" s="246"/>
      <c r="X59" s="246">
        <v>0</v>
      </c>
      <c r="Y59" s="246"/>
      <c r="Z59" s="246">
        <v>0</v>
      </c>
      <c r="AA59" s="246"/>
      <c r="AB59" s="246">
        <v>0</v>
      </c>
      <c r="AC59" s="246">
        <v>0</v>
      </c>
    </row>
    <row r="60" spans="1:29" s="65" customFormat="1" x14ac:dyDescent="0.25">
      <c r="A60" s="247" t="s">
        <v>612</v>
      </c>
      <c r="B60" s="248" t="s">
        <v>606</v>
      </c>
      <c r="C60" s="246"/>
      <c r="D60" s="246"/>
      <c r="E60" s="246"/>
      <c r="F60" s="246"/>
      <c r="G60" s="246">
        <v>0</v>
      </c>
      <c r="H60" s="246">
        <v>0</v>
      </c>
      <c r="I60" s="246"/>
      <c r="J60" s="246">
        <v>0</v>
      </c>
      <c r="K60" s="246"/>
      <c r="L60" s="246">
        <v>0</v>
      </c>
      <c r="M60" s="246"/>
      <c r="N60" s="246">
        <v>0</v>
      </c>
      <c r="O60" s="246"/>
      <c r="P60" s="246">
        <v>0</v>
      </c>
      <c r="Q60" s="246"/>
      <c r="R60" s="246">
        <v>0</v>
      </c>
      <c r="S60" s="246"/>
      <c r="T60" s="246">
        <v>0</v>
      </c>
      <c r="U60" s="246"/>
      <c r="V60" s="246">
        <v>0</v>
      </c>
      <c r="W60" s="246"/>
      <c r="X60" s="246">
        <v>0</v>
      </c>
      <c r="Y60" s="246"/>
      <c r="Z60" s="246">
        <v>0</v>
      </c>
      <c r="AA60" s="246"/>
      <c r="AB60" s="246">
        <v>0</v>
      </c>
      <c r="AC60" s="246">
        <v>0</v>
      </c>
    </row>
    <row r="61" spans="1:29" s="65" customFormat="1" ht="31.5" x14ac:dyDescent="0.25">
      <c r="A61" s="244" t="s">
        <v>60</v>
      </c>
      <c r="B61" s="245" t="s">
        <v>149</v>
      </c>
      <c r="C61" s="246"/>
      <c r="D61" s="246"/>
      <c r="E61" s="246"/>
      <c r="F61" s="246"/>
      <c r="G61" s="246"/>
      <c r="H61" s="246"/>
      <c r="I61" s="246"/>
      <c r="J61" s="246"/>
      <c r="K61" s="246"/>
      <c r="L61" s="246"/>
      <c r="M61" s="246"/>
      <c r="N61" s="246"/>
      <c r="O61" s="246"/>
      <c r="P61" s="246"/>
      <c r="Q61" s="246"/>
      <c r="R61" s="246"/>
      <c r="S61" s="246"/>
      <c r="T61" s="246"/>
      <c r="U61" s="246"/>
      <c r="V61" s="246"/>
      <c r="W61" s="246"/>
      <c r="X61" s="246"/>
      <c r="Y61" s="246"/>
      <c r="Z61" s="246"/>
      <c r="AA61" s="246"/>
      <c r="AB61" s="246"/>
      <c r="AC61" s="246">
        <v>0</v>
      </c>
    </row>
    <row r="62" spans="1:29" s="65" customFormat="1" x14ac:dyDescent="0.25">
      <c r="A62" s="247" t="s">
        <v>148</v>
      </c>
      <c r="B62" s="248" t="s">
        <v>147</v>
      </c>
      <c r="C62" s="246">
        <v>0</v>
      </c>
      <c r="D62" s="246">
        <f>D30</f>
        <v>216.14000000000001</v>
      </c>
      <c r="E62" s="246"/>
      <c r="F62" s="246"/>
      <c r="G62" s="246">
        <f>D62</f>
        <v>216.14000000000001</v>
      </c>
      <c r="H62" s="246">
        <v>0</v>
      </c>
      <c r="I62" s="246"/>
      <c r="J62" s="246">
        <v>0</v>
      </c>
      <c r="K62" s="246"/>
      <c r="L62" s="246">
        <v>0</v>
      </c>
      <c r="M62" s="246"/>
      <c r="N62" s="246">
        <v>0</v>
      </c>
      <c r="O62" s="246"/>
      <c r="P62" s="246">
        <v>0</v>
      </c>
      <c r="Q62" s="246"/>
      <c r="R62" s="246">
        <v>0</v>
      </c>
      <c r="S62" s="246"/>
      <c r="T62" s="246">
        <v>0</v>
      </c>
      <c r="U62" s="246"/>
      <c r="V62" s="246">
        <v>0</v>
      </c>
      <c r="W62" s="246"/>
      <c r="X62" s="246">
        <v>0</v>
      </c>
      <c r="Y62" s="246"/>
      <c r="Z62" s="246">
        <v>0</v>
      </c>
      <c r="AA62" s="246"/>
      <c r="AB62" s="246">
        <f>C62</f>
        <v>0</v>
      </c>
      <c r="AC62" s="246">
        <v>0</v>
      </c>
    </row>
    <row r="63" spans="1:29" s="65" customFormat="1" x14ac:dyDescent="0.25">
      <c r="A63" s="247" t="s">
        <v>146</v>
      </c>
      <c r="B63" s="248" t="s">
        <v>139</v>
      </c>
      <c r="C63" s="246"/>
      <c r="D63" s="246"/>
      <c r="E63" s="246"/>
      <c r="F63" s="246"/>
      <c r="G63" s="246">
        <v>0</v>
      </c>
      <c r="H63" s="246">
        <v>0</v>
      </c>
      <c r="I63" s="246"/>
      <c r="J63" s="246">
        <v>0</v>
      </c>
      <c r="K63" s="246"/>
      <c r="L63" s="246">
        <v>0</v>
      </c>
      <c r="M63" s="246"/>
      <c r="N63" s="246">
        <v>0</v>
      </c>
      <c r="O63" s="246"/>
      <c r="P63" s="246">
        <v>0</v>
      </c>
      <c r="Q63" s="246"/>
      <c r="R63" s="246">
        <v>0</v>
      </c>
      <c r="S63" s="246"/>
      <c r="T63" s="246">
        <v>0</v>
      </c>
      <c r="U63" s="246"/>
      <c r="V63" s="246">
        <v>0</v>
      </c>
      <c r="W63" s="246"/>
      <c r="X63" s="246">
        <v>0</v>
      </c>
      <c r="Y63" s="246"/>
      <c r="Z63" s="246">
        <v>0</v>
      </c>
      <c r="AA63" s="246"/>
      <c r="AB63" s="246">
        <v>0</v>
      </c>
      <c r="AC63" s="246">
        <v>0</v>
      </c>
    </row>
    <row r="64" spans="1:29" s="65" customFormat="1" x14ac:dyDescent="0.25">
      <c r="A64" s="247" t="s">
        <v>145</v>
      </c>
      <c r="B64" s="250" t="s">
        <v>138</v>
      </c>
      <c r="C64" s="246"/>
      <c r="D64" s="246"/>
      <c r="E64" s="246"/>
      <c r="F64" s="246"/>
      <c r="G64" s="246">
        <v>0</v>
      </c>
      <c r="H64" s="246">
        <v>0</v>
      </c>
      <c r="I64" s="246"/>
      <c r="J64" s="246">
        <v>0</v>
      </c>
      <c r="K64" s="246"/>
      <c r="L64" s="246">
        <v>0</v>
      </c>
      <c r="M64" s="246"/>
      <c r="N64" s="246">
        <v>0</v>
      </c>
      <c r="O64" s="246"/>
      <c r="P64" s="246">
        <v>0</v>
      </c>
      <c r="Q64" s="246"/>
      <c r="R64" s="246">
        <v>0</v>
      </c>
      <c r="S64" s="246"/>
      <c r="T64" s="246">
        <v>0</v>
      </c>
      <c r="U64" s="246"/>
      <c r="V64" s="246">
        <v>0</v>
      </c>
      <c r="W64" s="246"/>
      <c r="X64" s="246">
        <v>0</v>
      </c>
      <c r="Y64" s="246"/>
      <c r="Z64" s="246">
        <v>0</v>
      </c>
      <c r="AA64" s="246"/>
      <c r="AB64" s="246">
        <v>0</v>
      </c>
      <c r="AC64" s="246">
        <v>0</v>
      </c>
    </row>
    <row r="65" spans="1:29" s="65" customFormat="1" x14ac:dyDescent="0.25">
      <c r="A65" s="247" t="s">
        <v>144</v>
      </c>
      <c r="B65" s="250" t="s">
        <v>137</v>
      </c>
      <c r="C65" s="246"/>
      <c r="D65" s="246"/>
      <c r="E65" s="246"/>
      <c r="F65" s="246"/>
      <c r="G65" s="246">
        <v>0</v>
      </c>
      <c r="H65" s="246">
        <v>0</v>
      </c>
      <c r="I65" s="246"/>
      <c r="J65" s="246">
        <v>0</v>
      </c>
      <c r="K65" s="246"/>
      <c r="L65" s="246">
        <v>0</v>
      </c>
      <c r="M65" s="246"/>
      <c r="N65" s="246">
        <v>0</v>
      </c>
      <c r="O65" s="246"/>
      <c r="P65" s="246">
        <v>0</v>
      </c>
      <c r="Q65" s="246"/>
      <c r="R65" s="246">
        <v>0</v>
      </c>
      <c r="S65" s="246"/>
      <c r="T65" s="246">
        <v>0</v>
      </c>
      <c r="U65" s="246"/>
      <c r="V65" s="246">
        <v>0</v>
      </c>
      <c r="W65" s="246"/>
      <c r="X65" s="246">
        <v>0</v>
      </c>
      <c r="Y65" s="246"/>
      <c r="Z65" s="246">
        <v>0</v>
      </c>
      <c r="AA65" s="246"/>
      <c r="AB65" s="246">
        <v>0</v>
      </c>
      <c r="AC65" s="246">
        <v>0</v>
      </c>
    </row>
    <row r="66" spans="1:29" s="65" customFormat="1" x14ac:dyDescent="0.25">
      <c r="A66" s="247" t="s">
        <v>143</v>
      </c>
      <c r="B66" s="250" t="s">
        <v>140</v>
      </c>
      <c r="C66" s="246"/>
      <c r="D66" s="246"/>
      <c r="E66" s="246"/>
      <c r="F66" s="246"/>
      <c r="G66" s="246">
        <v>0</v>
      </c>
      <c r="H66" s="246">
        <v>0</v>
      </c>
      <c r="I66" s="246"/>
      <c r="J66" s="246">
        <v>0</v>
      </c>
      <c r="K66" s="246"/>
      <c r="L66" s="246">
        <v>0</v>
      </c>
      <c r="M66" s="246"/>
      <c r="N66" s="246">
        <v>0</v>
      </c>
      <c r="O66" s="246"/>
      <c r="P66" s="246">
        <v>0</v>
      </c>
      <c r="Q66" s="246"/>
      <c r="R66" s="246">
        <v>0</v>
      </c>
      <c r="S66" s="246"/>
      <c r="T66" s="246">
        <v>0</v>
      </c>
      <c r="U66" s="246"/>
      <c r="V66" s="246">
        <v>0</v>
      </c>
      <c r="W66" s="246"/>
      <c r="X66" s="246">
        <v>0</v>
      </c>
      <c r="Y66" s="246"/>
      <c r="Z66" s="246">
        <v>0</v>
      </c>
      <c r="AA66" s="246"/>
      <c r="AB66" s="246">
        <v>0</v>
      </c>
      <c r="AC66" s="246">
        <v>0</v>
      </c>
    </row>
    <row r="67" spans="1:29" s="65" customFormat="1" x14ac:dyDescent="0.25">
      <c r="A67" s="247" t="s">
        <v>142</v>
      </c>
      <c r="B67" s="250" t="s">
        <v>613</v>
      </c>
      <c r="C67" s="246"/>
      <c r="D67" s="246"/>
      <c r="E67" s="246"/>
      <c r="F67" s="246"/>
      <c r="G67" s="246">
        <v>0</v>
      </c>
      <c r="H67" s="246">
        <v>0</v>
      </c>
      <c r="I67" s="246"/>
      <c r="J67" s="246">
        <v>0</v>
      </c>
      <c r="K67" s="246"/>
      <c r="L67" s="246">
        <v>0</v>
      </c>
      <c r="M67" s="246"/>
      <c r="N67" s="246">
        <v>0</v>
      </c>
      <c r="O67" s="246"/>
      <c r="P67" s="246">
        <v>0</v>
      </c>
      <c r="Q67" s="246"/>
      <c r="R67" s="246">
        <v>0</v>
      </c>
      <c r="S67" s="246"/>
      <c r="T67" s="246">
        <v>0</v>
      </c>
      <c r="U67" s="246"/>
      <c r="V67" s="246">
        <v>0</v>
      </c>
      <c r="W67" s="246"/>
      <c r="X67" s="246">
        <v>0</v>
      </c>
      <c r="Y67" s="246"/>
      <c r="Z67" s="246">
        <v>0</v>
      </c>
      <c r="AA67" s="246"/>
      <c r="AB67" s="246">
        <v>0</v>
      </c>
      <c r="AC67" s="246">
        <v>0</v>
      </c>
    </row>
    <row r="68" spans="1:29" s="65" customFormat="1" x14ac:dyDescent="0.25">
      <c r="A68" s="247" t="s">
        <v>614</v>
      </c>
      <c r="B68" s="250" t="s">
        <v>615</v>
      </c>
      <c r="C68" s="246"/>
      <c r="D68" s="246"/>
      <c r="E68" s="246"/>
      <c r="F68" s="246"/>
      <c r="G68" s="246">
        <v>0</v>
      </c>
      <c r="H68" s="246">
        <v>0</v>
      </c>
      <c r="I68" s="246"/>
      <c r="J68" s="246">
        <v>0</v>
      </c>
      <c r="K68" s="246"/>
      <c r="L68" s="246">
        <v>0</v>
      </c>
      <c r="M68" s="246"/>
      <c r="N68" s="246">
        <v>0</v>
      </c>
      <c r="O68" s="246"/>
      <c r="P68" s="246">
        <v>0</v>
      </c>
      <c r="Q68" s="246"/>
      <c r="R68" s="246">
        <v>0</v>
      </c>
      <c r="S68" s="246"/>
      <c r="T68" s="246">
        <v>0</v>
      </c>
      <c r="U68" s="246"/>
      <c r="V68" s="246">
        <v>0</v>
      </c>
      <c r="W68" s="246"/>
      <c r="X68" s="246">
        <v>0</v>
      </c>
      <c r="Y68" s="246"/>
      <c r="Z68" s="246">
        <v>0</v>
      </c>
      <c r="AA68" s="246"/>
      <c r="AB68" s="246">
        <v>0</v>
      </c>
      <c r="AC68" s="246">
        <v>0</v>
      </c>
    </row>
    <row r="69" spans="1:29" s="65" customFormat="1" x14ac:dyDescent="0.25">
      <c r="A69" s="247" t="s">
        <v>616</v>
      </c>
      <c r="B69" s="250" t="s">
        <v>617</v>
      </c>
      <c r="C69" s="246">
        <v>0</v>
      </c>
      <c r="D69" s="246">
        <v>246.32</v>
      </c>
      <c r="E69" s="246"/>
      <c r="F69" s="246"/>
      <c r="G69" s="246">
        <f>D69</f>
        <v>246.32</v>
      </c>
      <c r="H69" s="246">
        <v>0</v>
      </c>
      <c r="I69" s="246"/>
      <c r="J69" s="246">
        <v>0</v>
      </c>
      <c r="K69" s="246"/>
      <c r="L69" s="246">
        <v>0</v>
      </c>
      <c r="M69" s="246"/>
      <c r="N69" s="246">
        <v>0</v>
      </c>
      <c r="O69" s="246"/>
      <c r="P69" s="246">
        <v>0</v>
      </c>
      <c r="Q69" s="246"/>
      <c r="R69" s="246">
        <v>0</v>
      </c>
      <c r="S69" s="246"/>
      <c r="T69" s="246">
        <v>0</v>
      </c>
      <c r="U69" s="246"/>
      <c r="V69" s="246">
        <v>0</v>
      </c>
      <c r="W69" s="246"/>
      <c r="X69" s="246">
        <v>0</v>
      </c>
      <c r="Y69" s="246"/>
      <c r="Z69" s="246">
        <v>0</v>
      </c>
      <c r="AA69" s="246"/>
      <c r="AB69" s="246">
        <f>C69</f>
        <v>0</v>
      </c>
      <c r="AC69" s="246">
        <v>0</v>
      </c>
    </row>
    <row r="70" spans="1:29" s="65" customFormat="1" x14ac:dyDescent="0.25">
      <c r="A70" s="247" t="s">
        <v>618</v>
      </c>
      <c r="B70" s="250" t="s">
        <v>619</v>
      </c>
      <c r="C70" s="246"/>
      <c r="D70" s="246"/>
      <c r="E70" s="246"/>
      <c r="F70" s="246"/>
      <c r="G70" s="246">
        <v>0</v>
      </c>
      <c r="H70" s="246">
        <v>0</v>
      </c>
      <c r="I70" s="246"/>
      <c r="J70" s="246">
        <v>0</v>
      </c>
      <c r="K70" s="246"/>
      <c r="L70" s="246">
        <v>0</v>
      </c>
      <c r="M70" s="246"/>
      <c r="N70" s="246">
        <v>0</v>
      </c>
      <c r="O70" s="246"/>
      <c r="P70" s="246">
        <v>0</v>
      </c>
      <c r="Q70" s="246"/>
      <c r="R70" s="246">
        <v>0</v>
      </c>
      <c r="S70" s="246"/>
      <c r="T70" s="246">
        <v>0</v>
      </c>
      <c r="U70" s="246"/>
      <c r="V70" s="246">
        <v>0</v>
      </c>
      <c r="W70" s="246"/>
      <c r="X70" s="246">
        <v>0</v>
      </c>
      <c r="Y70" s="246"/>
      <c r="Z70" s="246">
        <v>0</v>
      </c>
      <c r="AA70" s="246"/>
      <c r="AB70" s="246">
        <v>0</v>
      </c>
      <c r="AC70" s="246">
        <v>0</v>
      </c>
    </row>
    <row r="71" spans="1:29" s="65" customFormat="1" x14ac:dyDescent="0.25">
      <c r="A71" s="247" t="s">
        <v>620</v>
      </c>
      <c r="B71" s="250" t="s">
        <v>621</v>
      </c>
      <c r="C71" s="246"/>
      <c r="D71" s="246"/>
      <c r="E71" s="246"/>
      <c r="F71" s="246"/>
      <c r="G71" s="246">
        <v>0</v>
      </c>
      <c r="H71" s="246">
        <v>0</v>
      </c>
      <c r="I71" s="246"/>
      <c r="J71" s="246">
        <v>0</v>
      </c>
      <c r="K71" s="246"/>
      <c r="L71" s="246">
        <v>0</v>
      </c>
      <c r="M71" s="246"/>
      <c r="N71" s="246">
        <v>0</v>
      </c>
      <c r="O71" s="246"/>
      <c r="P71" s="246">
        <v>0</v>
      </c>
      <c r="Q71" s="246"/>
      <c r="R71" s="246">
        <v>0</v>
      </c>
      <c r="S71" s="246"/>
      <c r="T71" s="246">
        <v>0</v>
      </c>
      <c r="U71" s="246"/>
      <c r="V71" s="246">
        <v>0</v>
      </c>
      <c r="W71" s="246"/>
      <c r="X71" s="246">
        <v>0</v>
      </c>
      <c r="Y71" s="246"/>
      <c r="Z71" s="246">
        <v>0</v>
      </c>
      <c r="AA71" s="246"/>
      <c r="AB71" s="246">
        <v>0</v>
      </c>
      <c r="AC71" s="246">
        <v>0</v>
      </c>
    </row>
    <row r="72" spans="1:29" s="65" customFormat="1" x14ac:dyDescent="0.25">
      <c r="A72" s="247" t="s">
        <v>622</v>
      </c>
      <c r="B72" s="250" t="s">
        <v>623</v>
      </c>
      <c r="C72" s="246"/>
      <c r="D72" s="246"/>
      <c r="E72" s="246"/>
      <c r="F72" s="246"/>
      <c r="G72" s="246">
        <v>0</v>
      </c>
      <c r="H72" s="246">
        <v>0</v>
      </c>
      <c r="I72" s="246"/>
      <c r="J72" s="246">
        <v>0</v>
      </c>
      <c r="K72" s="246"/>
      <c r="L72" s="246">
        <v>0</v>
      </c>
      <c r="M72" s="246"/>
      <c r="N72" s="246">
        <v>0</v>
      </c>
      <c r="O72" s="246"/>
      <c r="P72" s="246">
        <v>0</v>
      </c>
      <c r="Q72" s="246"/>
      <c r="R72" s="246">
        <v>0</v>
      </c>
      <c r="S72" s="246"/>
      <c r="T72" s="246">
        <v>0</v>
      </c>
      <c r="U72" s="246"/>
      <c r="V72" s="246">
        <v>0</v>
      </c>
      <c r="W72" s="246"/>
      <c r="X72" s="246">
        <v>0</v>
      </c>
      <c r="Y72" s="246"/>
      <c r="Z72" s="246">
        <v>0</v>
      </c>
      <c r="AA72" s="246"/>
      <c r="AB72" s="246">
        <v>0</v>
      </c>
      <c r="AC72" s="246">
        <v>0</v>
      </c>
    </row>
    <row r="73" spans="1:29" s="65" customFormat="1" x14ac:dyDescent="0.25">
      <c r="A73" s="247" t="s">
        <v>624</v>
      </c>
      <c r="B73" s="250" t="s">
        <v>625</v>
      </c>
      <c r="C73" s="246"/>
      <c r="D73" s="246"/>
      <c r="E73" s="246"/>
      <c r="F73" s="246"/>
      <c r="G73" s="246">
        <v>0</v>
      </c>
      <c r="H73" s="246">
        <v>0</v>
      </c>
      <c r="I73" s="246"/>
      <c r="J73" s="246">
        <v>0</v>
      </c>
      <c r="K73" s="246"/>
      <c r="L73" s="246">
        <v>0</v>
      </c>
      <c r="M73" s="246"/>
      <c r="N73" s="246">
        <v>0</v>
      </c>
      <c r="O73" s="246"/>
      <c r="P73" s="246">
        <v>0</v>
      </c>
      <c r="Q73" s="246"/>
      <c r="R73" s="246">
        <v>0</v>
      </c>
      <c r="S73" s="246"/>
      <c r="T73" s="246">
        <v>0</v>
      </c>
      <c r="U73" s="246"/>
      <c r="V73" s="246">
        <v>0</v>
      </c>
      <c r="W73" s="246"/>
      <c r="X73" s="246">
        <v>0</v>
      </c>
      <c r="Y73" s="246"/>
      <c r="Z73" s="246">
        <v>0</v>
      </c>
      <c r="AA73" s="246"/>
      <c r="AB73" s="246">
        <v>0</v>
      </c>
      <c r="AC73" s="246">
        <v>0</v>
      </c>
    </row>
    <row r="74" spans="1:29" s="65" customFormat="1" ht="39" customHeight="1" x14ac:dyDescent="0.25">
      <c r="A74" s="244" t="s">
        <v>59</v>
      </c>
      <c r="B74" s="251" t="s">
        <v>236</v>
      </c>
      <c r="C74" s="246"/>
      <c r="D74" s="246"/>
      <c r="E74" s="246"/>
      <c r="F74" s="246"/>
      <c r="G74" s="246">
        <v>0</v>
      </c>
      <c r="H74" s="246">
        <v>0</v>
      </c>
      <c r="I74" s="246"/>
      <c r="J74" s="246">
        <v>0</v>
      </c>
      <c r="K74" s="246"/>
      <c r="L74" s="246">
        <v>0</v>
      </c>
      <c r="M74" s="246"/>
      <c r="N74" s="246">
        <v>0</v>
      </c>
      <c r="O74" s="246"/>
      <c r="P74" s="246">
        <v>0</v>
      </c>
      <c r="Q74" s="246"/>
      <c r="R74" s="246">
        <v>0</v>
      </c>
      <c r="S74" s="246"/>
      <c r="T74" s="246">
        <v>0</v>
      </c>
      <c r="U74" s="246"/>
      <c r="V74" s="246">
        <v>0</v>
      </c>
      <c r="W74" s="246"/>
      <c r="X74" s="246">
        <v>0</v>
      </c>
      <c r="Y74" s="246"/>
      <c r="Z74" s="246">
        <v>0</v>
      </c>
      <c r="AA74" s="246"/>
      <c r="AB74" s="246">
        <v>0</v>
      </c>
      <c r="AC74" s="246">
        <v>0</v>
      </c>
    </row>
    <row r="75" spans="1:29" s="65" customFormat="1" ht="21.75" customHeight="1" x14ac:dyDescent="0.25">
      <c r="A75" s="244" t="s">
        <v>57</v>
      </c>
      <c r="B75" s="245" t="s">
        <v>141</v>
      </c>
      <c r="C75" s="246"/>
      <c r="D75" s="246"/>
      <c r="E75" s="246"/>
      <c r="F75" s="246"/>
      <c r="G75" s="246"/>
      <c r="H75" s="246"/>
      <c r="I75" s="246"/>
      <c r="J75" s="246"/>
      <c r="K75" s="246"/>
      <c r="L75" s="246"/>
      <c r="M75" s="246"/>
      <c r="N75" s="246"/>
      <c r="O75" s="246"/>
      <c r="P75" s="246"/>
      <c r="Q75" s="246"/>
      <c r="R75" s="246"/>
      <c r="S75" s="246"/>
      <c r="T75" s="246"/>
      <c r="U75" s="246"/>
      <c r="V75" s="246"/>
      <c r="W75" s="246"/>
      <c r="X75" s="246"/>
      <c r="Y75" s="246"/>
      <c r="Z75" s="246"/>
      <c r="AA75" s="246"/>
      <c r="AB75" s="246"/>
      <c r="AC75" s="246">
        <v>0</v>
      </c>
    </row>
    <row r="76" spans="1:29" s="65" customFormat="1" ht="32.25" customHeight="1" x14ac:dyDescent="0.25">
      <c r="A76" s="247" t="s">
        <v>231</v>
      </c>
      <c r="B76" s="250" t="s">
        <v>593</v>
      </c>
      <c r="C76" s="246"/>
      <c r="D76" s="246"/>
      <c r="E76" s="246"/>
      <c r="F76" s="246"/>
      <c r="G76" s="246">
        <v>0</v>
      </c>
      <c r="H76" s="246">
        <v>0</v>
      </c>
      <c r="I76" s="246"/>
      <c r="J76" s="246">
        <v>0</v>
      </c>
      <c r="K76" s="246"/>
      <c r="L76" s="246">
        <v>0</v>
      </c>
      <c r="M76" s="246"/>
      <c r="N76" s="246">
        <v>0</v>
      </c>
      <c r="O76" s="246"/>
      <c r="P76" s="246">
        <v>0</v>
      </c>
      <c r="Q76" s="246"/>
      <c r="R76" s="246">
        <v>0</v>
      </c>
      <c r="S76" s="246"/>
      <c r="T76" s="246">
        <v>0</v>
      </c>
      <c r="U76" s="246"/>
      <c r="V76" s="246">
        <v>0</v>
      </c>
      <c r="W76" s="246"/>
      <c r="X76" s="246">
        <v>0</v>
      </c>
      <c r="Y76" s="246"/>
      <c r="Z76" s="246">
        <v>0</v>
      </c>
      <c r="AA76" s="246"/>
      <c r="AB76" s="246">
        <v>0</v>
      </c>
      <c r="AC76" s="246">
        <v>0</v>
      </c>
    </row>
    <row r="77" spans="1:29" s="65" customFormat="1" ht="18.75" customHeight="1" x14ac:dyDescent="0.25">
      <c r="A77" s="247" t="s">
        <v>232</v>
      </c>
      <c r="B77" s="250" t="s">
        <v>157</v>
      </c>
      <c r="C77" s="246"/>
      <c r="D77" s="246"/>
      <c r="E77" s="246"/>
      <c r="F77" s="246"/>
      <c r="G77" s="246">
        <v>0</v>
      </c>
      <c r="H77" s="246">
        <v>0</v>
      </c>
      <c r="I77" s="246"/>
      <c r="J77" s="246">
        <v>0</v>
      </c>
      <c r="K77" s="246"/>
      <c r="L77" s="246">
        <v>0</v>
      </c>
      <c r="M77" s="246"/>
      <c r="N77" s="246">
        <v>0</v>
      </c>
      <c r="O77" s="246"/>
      <c r="P77" s="246">
        <v>0</v>
      </c>
      <c r="Q77" s="246"/>
      <c r="R77" s="246">
        <v>0</v>
      </c>
      <c r="S77" s="246"/>
      <c r="T77" s="246">
        <v>0</v>
      </c>
      <c r="U77" s="246"/>
      <c r="V77" s="246">
        <v>0</v>
      </c>
      <c r="W77" s="246"/>
      <c r="X77" s="246">
        <v>0</v>
      </c>
      <c r="Y77" s="246"/>
      <c r="Z77" s="246">
        <v>0</v>
      </c>
      <c r="AA77" s="246"/>
      <c r="AB77" s="246">
        <v>0</v>
      </c>
      <c r="AC77" s="246">
        <v>0</v>
      </c>
    </row>
    <row r="78" spans="1:29" s="65" customFormat="1" x14ac:dyDescent="0.25">
      <c r="A78" s="247" t="s">
        <v>233</v>
      </c>
      <c r="B78" s="248" t="s">
        <v>594</v>
      </c>
      <c r="C78" s="246"/>
      <c r="D78" s="246"/>
      <c r="E78" s="246"/>
      <c r="F78" s="246"/>
      <c r="G78" s="246">
        <v>0</v>
      </c>
      <c r="H78" s="246">
        <v>0</v>
      </c>
      <c r="I78" s="246"/>
      <c r="J78" s="246">
        <v>0</v>
      </c>
      <c r="K78" s="246"/>
      <c r="L78" s="246">
        <v>0</v>
      </c>
      <c r="M78" s="246"/>
      <c r="N78" s="246">
        <v>0</v>
      </c>
      <c r="O78" s="246"/>
      <c r="P78" s="246">
        <v>0</v>
      </c>
      <c r="Q78" s="246"/>
      <c r="R78" s="246">
        <v>0</v>
      </c>
      <c r="S78" s="246"/>
      <c r="T78" s="246">
        <v>0</v>
      </c>
      <c r="U78" s="246"/>
      <c r="V78" s="246">
        <v>0</v>
      </c>
      <c r="W78" s="246"/>
      <c r="X78" s="246">
        <v>0</v>
      </c>
      <c r="Y78" s="246"/>
      <c r="Z78" s="246">
        <v>0</v>
      </c>
      <c r="AA78" s="246"/>
      <c r="AB78" s="246">
        <v>0</v>
      </c>
      <c r="AC78" s="246">
        <v>0</v>
      </c>
    </row>
    <row r="79" spans="1:29" s="65" customFormat="1" x14ac:dyDescent="0.25">
      <c r="A79" s="247" t="s">
        <v>234</v>
      </c>
      <c r="B79" s="248" t="s">
        <v>595</v>
      </c>
      <c r="C79" s="252"/>
      <c r="D79" s="253"/>
      <c r="E79" s="254"/>
      <c r="F79" s="254"/>
      <c r="G79" s="246">
        <v>0</v>
      </c>
      <c r="H79" s="246">
        <v>0</v>
      </c>
      <c r="I79" s="254"/>
      <c r="J79" s="246">
        <v>0</v>
      </c>
      <c r="K79" s="253"/>
      <c r="L79" s="246">
        <v>0</v>
      </c>
      <c r="M79" s="253"/>
      <c r="N79" s="246">
        <v>0</v>
      </c>
      <c r="O79" s="253"/>
      <c r="P79" s="246">
        <v>0</v>
      </c>
      <c r="Q79" s="253"/>
      <c r="R79" s="246">
        <v>0</v>
      </c>
      <c r="S79" s="253"/>
      <c r="T79" s="246">
        <v>0</v>
      </c>
      <c r="U79" s="253"/>
      <c r="V79" s="246">
        <v>0</v>
      </c>
      <c r="W79" s="253"/>
      <c r="X79" s="246">
        <v>0</v>
      </c>
      <c r="Y79" s="253"/>
      <c r="Z79" s="246">
        <v>0</v>
      </c>
      <c r="AA79" s="253"/>
      <c r="AB79" s="246">
        <v>0</v>
      </c>
      <c r="AC79" s="246">
        <v>0</v>
      </c>
    </row>
    <row r="80" spans="1:29" s="65" customFormat="1" x14ac:dyDescent="0.25">
      <c r="A80" s="247" t="s">
        <v>235</v>
      </c>
      <c r="B80" s="248" t="s">
        <v>596</v>
      </c>
      <c r="C80" s="252"/>
      <c r="D80" s="253"/>
      <c r="E80" s="254"/>
      <c r="F80" s="254"/>
      <c r="G80" s="246">
        <v>0</v>
      </c>
      <c r="H80" s="246">
        <v>0</v>
      </c>
      <c r="I80" s="254"/>
      <c r="J80" s="246">
        <v>0</v>
      </c>
      <c r="K80" s="253"/>
      <c r="L80" s="246">
        <v>0</v>
      </c>
      <c r="M80" s="253"/>
      <c r="N80" s="246">
        <v>0</v>
      </c>
      <c r="O80" s="253"/>
      <c r="P80" s="246">
        <v>0</v>
      </c>
      <c r="Q80" s="253"/>
      <c r="R80" s="246">
        <v>0</v>
      </c>
      <c r="S80" s="253"/>
      <c r="T80" s="246">
        <v>0</v>
      </c>
      <c r="U80" s="253"/>
      <c r="V80" s="246">
        <v>0</v>
      </c>
      <c r="W80" s="253"/>
      <c r="X80" s="246">
        <v>0</v>
      </c>
      <c r="Y80" s="253"/>
      <c r="Z80" s="246">
        <v>0</v>
      </c>
      <c r="AA80" s="253"/>
      <c r="AB80" s="246">
        <v>0</v>
      </c>
      <c r="AC80" s="246">
        <v>0</v>
      </c>
    </row>
    <row r="81" spans="1:29" s="65" customFormat="1" x14ac:dyDescent="0.25">
      <c r="A81" s="247" t="s">
        <v>626</v>
      </c>
      <c r="B81" s="248" t="s">
        <v>597</v>
      </c>
      <c r="C81" s="252"/>
      <c r="D81" s="253"/>
      <c r="E81" s="254"/>
      <c r="F81" s="254"/>
      <c r="G81" s="246">
        <v>0</v>
      </c>
      <c r="H81" s="246">
        <v>0</v>
      </c>
      <c r="I81" s="254"/>
      <c r="J81" s="246">
        <v>0</v>
      </c>
      <c r="K81" s="253"/>
      <c r="L81" s="246">
        <v>0</v>
      </c>
      <c r="M81" s="253"/>
      <c r="N81" s="246">
        <v>0</v>
      </c>
      <c r="O81" s="253"/>
      <c r="P81" s="246">
        <v>0</v>
      </c>
      <c r="Q81" s="253"/>
      <c r="R81" s="246">
        <v>0</v>
      </c>
      <c r="S81" s="253"/>
      <c r="T81" s="246">
        <v>0</v>
      </c>
      <c r="U81" s="253"/>
      <c r="V81" s="246">
        <v>0</v>
      </c>
      <c r="W81" s="253"/>
      <c r="X81" s="246">
        <v>0</v>
      </c>
      <c r="Y81" s="253"/>
      <c r="Z81" s="246">
        <v>0</v>
      </c>
      <c r="AA81" s="253"/>
      <c r="AB81" s="246">
        <v>0</v>
      </c>
      <c r="AC81" s="246">
        <v>0</v>
      </c>
    </row>
    <row r="82" spans="1:29" s="65" customFormat="1" x14ac:dyDescent="0.25">
      <c r="A82" s="247" t="s">
        <v>627</v>
      </c>
      <c r="B82" s="248" t="s">
        <v>598</v>
      </c>
      <c r="C82" s="252"/>
      <c r="D82" s="253"/>
      <c r="E82" s="254"/>
      <c r="F82" s="254"/>
      <c r="G82" s="246">
        <v>0</v>
      </c>
      <c r="H82" s="246">
        <v>0</v>
      </c>
      <c r="I82" s="254"/>
      <c r="J82" s="246">
        <v>0</v>
      </c>
      <c r="K82" s="253"/>
      <c r="L82" s="246">
        <v>0</v>
      </c>
      <c r="M82" s="253"/>
      <c r="N82" s="246">
        <v>0</v>
      </c>
      <c r="O82" s="253"/>
      <c r="P82" s="246">
        <v>0</v>
      </c>
      <c r="Q82" s="253"/>
      <c r="R82" s="246">
        <v>0</v>
      </c>
      <c r="S82" s="253"/>
      <c r="T82" s="246">
        <v>0</v>
      </c>
      <c r="U82" s="253"/>
      <c r="V82" s="246">
        <v>0</v>
      </c>
      <c r="W82" s="253"/>
      <c r="X82" s="246">
        <v>0</v>
      </c>
      <c r="Y82" s="253"/>
      <c r="Z82" s="246">
        <v>0</v>
      </c>
      <c r="AA82" s="253"/>
      <c r="AB82" s="246">
        <v>0</v>
      </c>
      <c r="AC82" s="246">
        <v>0</v>
      </c>
    </row>
    <row r="83" spans="1:29" s="65" customFormat="1" x14ac:dyDescent="0.25">
      <c r="A83" s="247" t="s">
        <v>628</v>
      </c>
      <c r="B83" s="248" t="s">
        <v>600</v>
      </c>
      <c r="C83" s="252"/>
      <c r="D83" s="253"/>
      <c r="E83" s="254"/>
      <c r="F83" s="254"/>
      <c r="G83" s="246">
        <v>0</v>
      </c>
      <c r="H83" s="246">
        <v>0</v>
      </c>
      <c r="I83" s="254"/>
      <c r="J83" s="246">
        <v>0</v>
      </c>
      <c r="K83" s="253"/>
      <c r="L83" s="246">
        <v>0</v>
      </c>
      <c r="M83" s="253"/>
      <c r="N83" s="246">
        <v>0</v>
      </c>
      <c r="O83" s="253"/>
      <c r="P83" s="246">
        <v>0</v>
      </c>
      <c r="Q83" s="253"/>
      <c r="R83" s="246">
        <v>0</v>
      </c>
      <c r="S83" s="253"/>
      <c r="T83" s="246">
        <v>0</v>
      </c>
      <c r="U83" s="253"/>
      <c r="V83" s="246">
        <v>0</v>
      </c>
      <c r="W83" s="253"/>
      <c r="X83" s="246">
        <v>0</v>
      </c>
      <c r="Y83" s="253"/>
      <c r="Z83" s="246">
        <v>0</v>
      </c>
      <c r="AA83" s="253"/>
      <c r="AB83" s="246">
        <v>0</v>
      </c>
      <c r="AC83" s="246">
        <v>0</v>
      </c>
    </row>
    <row r="84" spans="1:29" s="65" customFormat="1" x14ac:dyDescent="0.25">
      <c r="A84" s="247" t="s">
        <v>629</v>
      </c>
      <c r="B84" s="248" t="s">
        <v>602</v>
      </c>
      <c r="C84" s="252"/>
      <c r="D84" s="253"/>
      <c r="E84" s="254"/>
      <c r="F84" s="254"/>
      <c r="G84" s="246">
        <v>0</v>
      </c>
      <c r="H84" s="246">
        <v>0</v>
      </c>
      <c r="I84" s="254"/>
      <c r="J84" s="246">
        <v>0</v>
      </c>
      <c r="K84" s="253"/>
      <c r="L84" s="246">
        <v>0</v>
      </c>
      <c r="M84" s="253"/>
      <c r="N84" s="246">
        <v>0</v>
      </c>
      <c r="O84" s="253"/>
      <c r="P84" s="246">
        <v>0</v>
      </c>
      <c r="Q84" s="253"/>
      <c r="R84" s="246">
        <v>0</v>
      </c>
      <c r="S84" s="253"/>
      <c r="T84" s="246">
        <v>0</v>
      </c>
      <c r="U84" s="253"/>
      <c r="V84" s="246">
        <v>0</v>
      </c>
      <c r="W84" s="253"/>
      <c r="X84" s="246">
        <v>0</v>
      </c>
      <c r="Y84" s="253"/>
      <c r="Z84" s="246">
        <v>0</v>
      </c>
      <c r="AA84" s="253"/>
      <c r="AB84" s="246">
        <v>0</v>
      </c>
      <c r="AC84" s="246">
        <v>0</v>
      </c>
    </row>
    <row r="85" spans="1:29" s="65" customFormat="1" x14ac:dyDescent="0.25">
      <c r="A85" s="247" t="s">
        <v>630</v>
      </c>
      <c r="B85" s="248" t="s">
        <v>604</v>
      </c>
      <c r="C85" s="252"/>
      <c r="D85" s="253"/>
      <c r="E85" s="254"/>
      <c r="F85" s="254"/>
      <c r="G85" s="246">
        <v>0</v>
      </c>
      <c r="H85" s="246">
        <v>0</v>
      </c>
      <c r="I85" s="254"/>
      <c r="J85" s="246">
        <v>0</v>
      </c>
      <c r="K85" s="253"/>
      <c r="L85" s="246">
        <v>0</v>
      </c>
      <c r="M85" s="253"/>
      <c r="N85" s="246">
        <v>0</v>
      </c>
      <c r="O85" s="253"/>
      <c r="P85" s="246">
        <v>0</v>
      </c>
      <c r="Q85" s="253"/>
      <c r="R85" s="246">
        <v>0</v>
      </c>
      <c r="S85" s="253"/>
      <c r="T85" s="246">
        <v>0</v>
      </c>
      <c r="U85" s="253"/>
      <c r="V85" s="246">
        <v>0</v>
      </c>
      <c r="W85" s="253"/>
      <c r="X85" s="246">
        <v>0</v>
      </c>
      <c r="Y85" s="253"/>
      <c r="Z85" s="246">
        <v>0</v>
      </c>
      <c r="AA85" s="253"/>
      <c r="AB85" s="246">
        <v>0</v>
      </c>
      <c r="AC85" s="246">
        <v>0</v>
      </c>
    </row>
    <row r="86" spans="1:29" s="65" customFormat="1" x14ac:dyDescent="0.25">
      <c r="A86" s="247" t="s">
        <v>631</v>
      </c>
      <c r="B86" s="248" t="s">
        <v>606</v>
      </c>
      <c r="C86" s="255"/>
      <c r="D86" s="253"/>
      <c r="E86" s="254"/>
      <c r="F86" s="254"/>
      <c r="G86" s="246">
        <v>0</v>
      </c>
      <c r="H86" s="246">
        <v>0</v>
      </c>
      <c r="I86" s="254"/>
      <c r="J86" s="246">
        <v>0</v>
      </c>
      <c r="K86" s="253"/>
      <c r="L86" s="246">
        <v>0</v>
      </c>
      <c r="M86" s="253"/>
      <c r="N86" s="246">
        <v>0</v>
      </c>
      <c r="O86" s="253"/>
      <c r="P86" s="246">
        <v>0</v>
      </c>
      <c r="Q86" s="253"/>
      <c r="R86" s="246">
        <v>0</v>
      </c>
      <c r="S86" s="253"/>
      <c r="T86" s="246">
        <v>0</v>
      </c>
      <c r="U86" s="253"/>
      <c r="V86" s="246">
        <v>0</v>
      </c>
      <c r="W86" s="253"/>
      <c r="X86" s="246">
        <v>0</v>
      </c>
      <c r="Y86" s="253"/>
      <c r="Z86" s="246">
        <v>0</v>
      </c>
      <c r="AA86" s="253"/>
      <c r="AB86" s="246">
        <v>0</v>
      </c>
      <c r="AC86" s="246">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4:AC14"/>
    <mergeCell ref="A16:AC16"/>
    <mergeCell ref="A15:AC15"/>
    <mergeCell ref="A18:AC18"/>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8"/>
  <sheetViews>
    <sheetView view="pageBreakPreview" topLeftCell="A7" zoomScale="70" zoomScaleSheetLayoutView="70" workbookViewId="0">
      <selection activeCell="A15" sqref="A15:AV15"/>
    </sheetView>
  </sheetViews>
  <sheetFormatPr defaultColWidth="9.140625" defaultRowHeight="15" x14ac:dyDescent="0.25"/>
  <cols>
    <col min="1" max="1" width="11.42578125" style="19" customWidth="1"/>
    <col min="2" max="2" width="13.7109375" style="19" customWidth="1"/>
    <col min="3" max="3" width="13.85546875" style="19" customWidth="1"/>
    <col min="4" max="4" width="15.140625" style="19" customWidth="1"/>
    <col min="5" max="12" width="7.7109375" style="19" customWidth="1"/>
    <col min="13" max="13" width="10.7109375" style="19" customWidth="1"/>
    <col min="14" max="14" width="22.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28515625" style="19" customWidth="1"/>
    <col min="24" max="24" width="10.7109375" style="19" customWidth="1"/>
    <col min="25" max="25" width="18" style="19" customWidth="1"/>
    <col min="26" max="26" width="7.7109375" style="19" customWidth="1"/>
    <col min="27" max="28" width="10.7109375" style="19" customWidth="1"/>
    <col min="29" max="29" width="16.140625"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8.28515625" style="19" customWidth="1"/>
    <col min="49" max="49" width="0" style="19" hidden="1" customWidth="1"/>
    <col min="50"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15" t="str">
        <f>'6.2. Паспорт фин осв ввод'!A4:AC4</f>
        <v>Год раскрытия информации: 2022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315"/>
      <c r="AQ5" s="315"/>
      <c r="AR5" s="315"/>
      <c r="AS5" s="315"/>
      <c r="AT5" s="315"/>
      <c r="AU5" s="315"/>
      <c r="AV5" s="315"/>
    </row>
    <row r="6" spans="1:48" ht="18.75" x14ac:dyDescent="0.3">
      <c r="AV6" s="15"/>
    </row>
    <row r="7" spans="1:48" ht="18.75" x14ac:dyDescent="0.25">
      <c r="A7" s="319" t="s">
        <v>10</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c r="AS7" s="319"/>
      <c r="AT7" s="319"/>
      <c r="AU7" s="319"/>
      <c r="AV7" s="319"/>
    </row>
    <row r="8" spans="1:48" ht="18.75" x14ac:dyDescent="0.25">
      <c r="A8" s="319"/>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c r="AD8" s="319"/>
      <c r="AE8" s="319"/>
      <c r="AF8" s="319"/>
      <c r="AG8" s="319"/>
      <c r="AH8" s="319"/>
      <c r="AI8" s="319"/>
      <c r="AJ8" s="319"/>
      <c r="AK8" s="319"/>
      <c r="AL8" s="319"/>
      <c r="AM8" s="319"/>
      <c r="AN8" s="319"/>
      <c r="AO8" s="319"/>
      <c r="AP8" s="319"/>
      <c r="AQ8" s="319"/>
      <c r="AR8" s="319"/>
      <c r="AS8" s="319"/>
      <c r="AT8" s="319"/>
      <c r="AU8" s="319"/>
      <c r="AV8" s="319"/>
    </row>
    <row r="9" spans="1:48" ht="15.75" x14ac:dyDescent="0.25">
      <c r="A9" s="323" t="str">
        <f>'6.2. Паспорт фин осв ввод'!A8:AC8</f>
        <v>АО "Россети Тюмень"</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row>
    <row r="10" spans="1:48" ht="15.75" x14ac:dyDescent="0.25">
      <c r="A10" s="316" t="s">
        <v>9</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row>
    <row r="11" spans="1:48" ht="18.75" x14ac:dyDescent="0.25">
      <c r="A11" s="319"/>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c r="AD11" s="319"/>
      <c r="AE11" s="319"/>
      <c r="AF11" s="319"/>
      <c r="AG11" s="319"/>
      <c r="AH11" s="319"/>
      <c r="AI11" s="319"/>
      <c r="AJ11" s="319"/>
      <c r="AK11" s="319"/>
      <c r="AL11" s="319"/>
      <c r="AM11" s="319"/>
      <c r="AN11" s="319"/>
      <c r="AO11" s="319"/>
      <c r="AP11" s="319"/>
      <c r="AQ11" s="319"/>
      <c r="AR11" s="319"/>
      <c r="AS11" s="319"/>
      <c r="AT11" s="319"/>
      <c r="AU11" s="319"/>
      <c r="AV11" s="319"/>
    </row>
    <row r="12" spans="1:48" ht="15.75" x14ac:dyDescent="0.25">
      <c r="A12" s="323" t="str">
        <f>'6.2. Паспорт фин осв ввод'!A11:AC11</f>
        <v>M_NS1800.PR.0001</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c r="AS12" s="323"/>
      <c r="AT12" s="323"/>
      <c r="AU12" s="323"/>
      <c r="AV12" s="323"/>
    </row>
    <row r="13" spans="1:48" ht="15.75" x14ac:dyDescent="0.25">
      <c r="A13" s="316" t="s">
        <v>8</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row>
    <row r="14" spans="1:48" ht="18.75" x14ac:dyDescent="0.25">
      <c r="A14" s="327"/>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327"/>
      <c r="AB14" s="327"/>
      <c r="AC14" s="327"/>
      <c r="AD14" s="327"/>
      <c r="AE14" s="327"/>
      <c r="AF14" s="327"/>
      <c r="AG14" s="327"/>
      <c r="AH14" s="327"/>
      <c r="AI14" s="327"/>
      <c r="AJ14" s="327"/>
      <c r="AK14" s="327"/>
      <c r="AL14" s="327"/>
      <c r="AM14" s="327"/>
      <c r="AN14" s="327"/>
      <c r="AO14" s="327"/>
      <c r="AP14" s="327"/>
      <c r="AQ14" s="327"/>
      <c r="AR14" s="327"/>
      <c r="AS14" s="327"/>
      <c r="AT14" s="327"/>
      <c r="AU14" s="327"/>
      <c r="AV14" s="327"/>
    </row>
    <row r="15" spans="1:48" ht="15.75" x14ac:dyDescent="0.25">
      <c r="A15" s="323" t="str">
        <f>'6.2. Паспорт фин осв ввод'!A14:AC14</f>
        <v>Волоконно-оптическая линия связи кольцевой структуры по трассе "РПБ НЭС - ПС "Кедр" - ПС "Губкинская" - ПС "Вынгаяхинская" - ПС "Новогодняя" - ПС "Маяк" - РДП ВРЭС"</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c r="AS15" s="323"/>
      <c r="AT15" s="323"/>
      <c r="AU15" s="323"/>
      <c r="AV15" s="323"/>
    </row>
    <row r="16" spans="1:48" ht="15.75" x14ac:dyDescent="0.25">
      <c r="A16" s="316" t="s">
        <v>7</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row>
    <row r="17" spans="1:49"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358"/>
      <c r="AB17" s="358"/>
      <c r="AC17" s="358"/>
      <c r="AD17" s="358"/>
      <c r="AE17" s="358"/>
      <c r="AF17" s="358"/>
      <c r="AG17" s="358"/>
      <c r="AH17" s="358"/>
      <c r="AI17" s="358"/>
      <c r="AJ17" s="358"/>
      <c r="AK17" s="358"/>
      <c r="AL17" s="358"/>
      <c r="AM17" s="358"/>
      <c r="AN17" s="358"/>
      <c r="AO17" s="358"/>
      <c r="AP17" s="358"/>
      <c r="AQ17" s="358"/>
      <c r="AR17" s="358"/>
      <c r="AS17" s="358"/>
      <c r="AT17" s="358"/>
      <c r="AU17" s="358"/>
      <c r="AV17" s="358"/>
    </row>
    <row r="18" spans="1:49" ht="14.25" customHeight="1"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c r="AD18" s="358"/>
      <c r="AE18" s="358"/>
      <c r="AF18" s="358"/>
      <c r="AG18" s="358"/>
      <c r="AH18" s="358"/>
      <c r="AI18" s="358"/>
      <c r="AJ18" s="358"/>
      <c r="AK18" s="358"/>
      <c r="AL18" s="358"/>
      <c r="AM18" s="358"/>
      <c r="AN18" s="358"/>
      <c r="AO18" s="358"/>
      <c r="AP18" s="358"/>
      <c r="AQ18" s="358"/>
      <c r="AR18" s="358"/>
      <c r="AS18" s="358"/>
      <c r="AT18" s="358"/>
      <c r="AU18" s="358"/>
      <c r="AV18" s="358"/>
    </row>
    <row r="19" spans="1:49"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c r="AB19" s="358"/>
      <c r="AC19" s="358"/>
      <c r="AD19" s="358"/>
      <c r="AE19" s="358"/>
      <c r="AF19" s="358"/>
      <c r="AG19" s="358"/>
      <c r="AH19" s="358"/>
      <c r="AI19" s="358"/>
      <c r="AJ19" s="358"/>
      <c r="AK19" s="358"/>
      <c r="AL19" s="358"/>
      <c r="AM19" s="358"/>
      <c r="AN19" s="358"/>
      <c r="AO19" s="358"/>
      <c r="AP19" s="358"/>
      <c r="AQ19" s="358"/>
      <c r="AR19" s="358"/>
      <c r="AS19" s="358"/>
      <c r="AT19" s="358"/>
      <c r="AU19" s="358"/>
      <c r="AV19" s="358"/>
    </row>
    <row r="20" spans="1:49" s="22" customFormat="1"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352"/>
      <c r="AB20" s="352"/>
      <c r="AC20" s="352"/>
      <c r="AD20" s="352"/>
      <c r="AE20" s="352"/>
      <c r="AF20" s="352"/>
      <c r="AG20" s="352"/>
      <c r="AH20" s="352"/>
      <c r="AI20" s="352"/>
      <c r="AJ20" s="352"/>
      <c r="AK20" s="352"/>
      <c r="AL20" s="352"/>
      <c r="AM20" s="352"/>
      <c r="AN20" s="352"/>
      <c r="AO20" s="352"/>
      <c r="AP20" s="352"/>
      <c r="AQ20" s="352"/>
      <c r="AR20" s="352"/>
      <c r="AS20" s="352"/>
      <c r="AT20" s="352"/>
      <c r="AU20" s="352"/>
      <c r="AV20" s="352"/>
    </row>
    <row r="21" spans="1:49" s="22" customFormat="1" x14ac:dyDescent="0.25">
      <c r="A21" s="468" t="s">
        <v>530</v>
      </c>
      <c r="B21" s="468"/>
      <c r="C21" s="468"/>
      <c r="D21" s="468"/>
      <c r="E21" s="468"/>
      <c r="F21" s="468"/>
      <c r="G21" s="468"/>
      <c r="H21" s="468"/>
      <c r="I21" s="468"/>
      <c r="J21" s="468"/>
      <c r="K21" s="468"/>
      <c r="L21" s="468"/>
      <c r="M21" s="468"/>
      <c r="N21" s="468"/>
      <c r="O21" s="468"/>
      <c r="P21" s="468"/>
      <c r="Q21" s="468"/>
      <c r="R21" s="468"/>
      <c r="S21" s="468"/>
      <c r="T21" s="468"/>
      <c r="U21" s="468"/>
      <c r="V21" s="468"/>
      <c r="W21" s="468"/>
      <c r="X21" s="468"/>
      <c r="Y21" s="468"/>
      <c r="Z21" s="468"/>
      <c r="AA21" s="468"/>
      <c r="AB21" s="468"/>
      <c r="AC21" s="468"/>
      <c r="AD21" s="468"/>
      <c r="AE21" s="468"/>
      <c r="AF21" s="468"/>
      <c r="AG21" s="468"/>
      <c r="AH21" s="468"/>
      <c r="AI21" s="468"/>
      <c r="AJ21" s="468"/>
      <c r="AK21" s="468"/>
      <c r="AL21" s="468"/>
      <c r="AM21" s="468"/>
      <c r="AN21" s="468"/>
      <c r="AO21" s="468"/>
      <c r="AP21" s="468"/>
      <c r="AQ21" s="468"/>
      <c r="AR21" s="468"/>
      <c r="AS21" s="468"/>
      <c r="AT21" s="468"/>
      <c r="AU21" s="468"/>
      <c r="AV21" s="468"/>
    </row>
    <row r="22" spans="1:49" s="22" customFormat="1" ht="58.5" customHeight="1" x14ac:dyDescent="0.25">
      <c r="A22" s="459" t="s">
        <v>53</v>
      </c>
      <c r="B22" s="470" t="s">
        <v>25</v>
      </c>
      <c r="C22" s="459" t="s">
        <v>52</v>
      </c>
      <c r="D22" s="459" t="s">
        <v>51</v>
      </c>
      <c r="E22" s="473" t="s">
        <v>541</v>
      </c>
      <c r="F22" s="474"/>
      <c r="G22" s="474"/>
      <c r="H22" s="474"/>
      <c r="I22" s="474"/>
      <c r="J22" s="474"/>
      <c r="K22" s="474"/>
      <c r="L22" s="475"/>
      <c r="M22" s="459" t="s">
        <v>50</v>
      </c>
      <c r="N22" s="459" t="s">
        <v>49</v>
      </c>
      <c r="O22" s="459" t="s">
        <v>48</v>
      </c>
      <c r="P22" s="454" t="s">
        <v>266</v>
      </c>
      <c r="Q22" s="454" t="s">
        <v>47</v>
      </c>
      <c r="R22" s="454" t="s">
        <v>46</v>
      </c>
      <c r="S22" s="454" t="s">
        <v>45</v>
      </c>
      <c r="T22" s="454"/>
      <c r="U22" s="476" t="s">
        <v>44</v>
      </c>
      <c r="V22" s="476" t="s">
        <v>43</v>
      </c>
      <c r="W22" s="454" t="s">
        <v>42</v>
      </c>
      <c r="X22" s="454" t="s">
        <v>41</v>
      </c>
      <c r="Y22" s="454" t="s">
        <v>40</v>
      </c>
      <c r="Z22" s="461" t="s">
        <v>39</v>
      </c>
      <c r="AA22" s="454" t="s">
        <v>38</v>
      </c>
      <c r="AB22" s="454" t="s">
        <v>37</v>
      </c>
      <c r="AC22" s="454" t="s">
        <v>36</v>
      </c>
      <c r="AD22" s="454" t="s">
        <v>35</v>
      </c>
      <c r="AE22" s="454" t="s">
        <v>34</v>
      </c>
      <c r="AF22" s="454" t="s">
        <v>33</v>
      </c>
      <c r="AG22" s="454"/>
      <c r="AH22" s="454"/>
      <c r="AI22" s="454"/>
      <c r="AJ22" s="454"/>
      <c r="AK22" s="454"/>
      <c r="AL22" s="454" t="s">
        <v>32</v>
      </c>
      <c r="AM22" s="454"/>
      <c r="AN22" s="454"/>
      <c r="AO22" s="454"/>
      <c r="AP22" s="454" t="s">
        <v>31</v>
      </c>
      <c r="AQ22" s="454"/>
      <c r="AR22" s="454" t="s">
        <v>30</v>
      </c>
      <c r="AS22" s="454" t="s">
        <v>29</v>
      </c>
      <c r="AT22" s="454" t="s">
        <v>28</v>
      </c>
      <c r="AU22" s="454" t="s">
        <v>27</v>
      </c>
      <c r="AV22" s="462" t="s">
        <v>26</v>
      </c>
    </row>
    <row r="23" spans="1:49" s="22" customFormat="1" ht="64.5" customHeight="1" x14ac:dyDescent="0.25">
      <c r="A23" s="469"/>
      <c r="B23" s="471"/>
      <c r="C23" s="469"/>
      <c r="D23" s="469"/>
      <c r="E23" s="464" t="s">
        <v>24</v>
      </c>
      <c r="F23" s="455" t="s">
        <v>140</v>
      </c>
      <c r="G23" s="455" t="s">
        <v>139</v>
      </c>
      <c r="H23" s="455" t="s">
        <v>138</v>
      </c>
      <c r="I23" s="457" t="s">
        <v>451</v>
      </c>
      <c r="J23" s="457" t="s">
        <v>452</v>
      </c>
      <c r="K23" s="457" t="s">
        <v>453</v>
      </c>
      <c r="L23" s="455" t="s">
        <v>81</v>
      </c>
      <c r="M23" s="469"/>
      <c r="N23" s="469"/>
      <c r="O23" s="469"/>
      <c r="P23" s="454"/>
      <c r="Q23" s="454"/>
      <c r="R23" s="454"/>
      <c r="S23" s="466" t="s">
        <v>3</v>
      </c>
      <c r="T23" s="466" t="s">
        <v>12</v>
      </c>
      <c r="U23" s="476"/>
      <c r="V23" s="476"/>
      <c r="W23" s="454"/>
      <c r="X23" s="454"/>
      <c r="Y23" s="454"/>
      <c r="Z23" s="454"/>
      <c r="AA23" s="454"/>
      <c r="AB23" s="454"/>
      <c r="AC23" s="454"/>
      <c r="AD23" s="454"/>
      <c r="AE23" s="454"/>
      <c r="AF23" s="454" t="s">
        <v>23</v>
      </c>
      <c r="AG23" s="454"/>
      <c r="AH23" s="454" t="s">
        <v>22</v>
      </c>
      <c r="AI23" s="454"/>
      <c r="AJ23" s="459" t="s">
        <v>21</v>
      </c>
      <c r="AK23" s="459" t="s">
        <v>20</v>
      </c>
      <c r="AL23" s="459" t="s">
        <v>19</v>
      </c>
      <c r="AM23" s="459" t="s">
        <v>18</v>
      </c>
      <c r="AN23" s="459" t="s">
        <v>17</v>
      </c>
      <c r="AO23" s="459" t="s">
        <v>16</v>
      </c>
      <c r="AP23" s="459" t="s">
        <v>15</v>
      </c>
      <c r="AQ23" s="477" t="s">
        <v>12</v>
      </c>
      <c r="AR23" s="454"/>
      <c r="AS23" s="454"/>
      <c r="AT23" s="454"/>
      <c r="AU23" s="454"/>
      <c r="AV23" s="463"/>
    </row>
    <row r="24" spans="1:49" s="22" customFormat="1" ht="96.75" customHeight="1" x14ac:dyDescent="0.25">
      <c r="A24" s="460"/>
      <c r="B24" s="472"/>
      <c r="C24" s="460"/>
      <c r="D24" s="460"/>
      <c r="E24" s="465"/>
      <c r="F24" s="456"/>
      <c r="G24" s="456"/>
      <c r="H24" s="456"/>
      <c r="I24" s="458"/>
      <c r="J24" s="458"/>
      <c r="K24" s="458"/>
      <c r="L24" s="456"/>
      <c r="M24" s="460"/>
      <c r="N24" s="460"/>
      <c r="O24" s="460"/>
      <c r="P24" s="454"/>
      <c r="Q24" s="454"/>
      <c r="R24" s="454"/>
      <c r="S24" s="467"/>
      <c r="T24" s="467"/>
      <c r="U24" s="476"/>
      <c r="V24" s="476"/>
      <c r="W24" s="454"/>
      <c r="X24" s="454"/>
      <c r="Y24" s="454"/>
      <c r="Z24" s="454"/>
      <c r="AA24" s="454"/>
      <c r="AB24" s="454"/>
      <c r="AC24" s="454"/>
      <c r="AD24" s="454"/>
      <c r="AE24" s="454"/>
      <c r="AF24" s="243" t="s">
        <v>14</v>
      </c>
      <c r="AG24" s="243" t="s">
        <v>13</v>
      </c>
      <c r="AH24" s="169" t="s">
        <v>3</v>
      </c>
      <c r="AI24" s="169" t="s">
        <v>12</v>
      </c>
      <c r="AJ24" s="460"/>
      <c r="AK24" s="460"/>
      <c r="AL24" s="460"/>
      <c r="AM24" s="460"/>
      <c r="AN24" s="460"/>
      <c r="AO24" s="460"/>
      <c r="AP24" s="460"/>
      <c r="AQ24" s="478"/>
      <c r="AR24" s="454"/>
      <c r="AS24" s="454"/>
      <c r="AT24" s="454"/>
      <c r="AU24" s="454"/>
      <c r="AV24" s="463"/>
      <c r="AW24" s="311">
        <f>SUM(AW26:AW36)</f>
        <v>238.61324300000001</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63" customFormat="1" ht="159" customHeight="1" x14ac:dyDescent="0.25">
      <c r="A26" s="256">
        <v>2011.0361</v>
      </c>
      <c r="B26" s="257" t="s">
        <v>675</v>
      </c>
      <c r="C26" s="257" t="s">
        <v>635</v>
      </c>
      <c r="D26" s="229" t="s">
        <v>566</v>
      </c>
      <c r="E26" s="258">
        <v>0</v>
      </c>
      <c r="F26" s="258">
        <v>0</v>
      </c>
      <c r="G26" s="258">
        <v>0</v>
      </c>
      <c r="H26" s="258">
        <v>0</v>
      </c>
      <c r="I26" s="258">
        <v>0</v>
      </c>
      <c r="J26" s="258">
        <v>0</v>
      </c>
      <c r="K26" s="258">
        <v>0</v>
      </c>
      <c r="L26" s="258">
        <v>0</v>
      </c>
      <c r="M26" s="257" t="s">
        <v>567</v>
      </c>
      <c r="N26" s="257" t="s">
        <v>636</v>
      </c>
      <c r="O26" s="257" t="s">
        <v>675</v>
      </c>
      <c r="P26" s="259">
        <v>9746</v>
      </c>
      <c r="Q26" s="257" t="s">
        <v>568</v>
      </c>
      <c r="R26" s="259">
        <v>9746</v>
      </c>
      <c r="S26" s="257" t="s">
        <v>637</v>
      </c>
      <c r="T26" s="257" t="s">
        <v>569</v>
      </c>
      <c r="U26" s="257" t="s">
        <v>62</v>
      </c>
      <c r="V26" s="257" t="s">
        <v>62</v>
      </c>
      <c r="W26" s="257" t="s">
        <v>638</v>
      </c>
      <c r="X26" s="259">
        <v>9102</v>
      </c>
      <c r="Y26" s="257"/>
      <c r="Z26" s="260"/>
      <c r="AA26" s="261"/>
      <c r="AB26" s="261">
        <v>9102</v>
      </c>
      <c r="AC26" s="260" t="s">
        <v>639</v>
      </c>
      <c r="AD26" s="261">
        <v>10740</v>
      </c>
      <c r="AE26" s="261">
        <v>10740</v>
      </c>
      <c r="AF26" s="260" t="s">
        <v>640</v>
      </c>
      <c r="AG26" s="262" t="s">
        <v>641</v>
      </c>
      <c r="AH26" s="260" t="s">
        <v>642</v>
      </c>
      <c r="AI26" s="260" t="s">
        <v>642</v>
      </c>
      <c r="AJ26" s="260" t="s">
        <v>643</v>
      </c>
      <c r="AK26" s="260" t="s">
        <v>644</v>
      </c>
      <c r="AL26" s="260"/>
      <c r="AM26" s="260"/>
      <c r="AN26" s="260"/>
      <c r="AO26" s="260"/>
      <c r="AP26" s="260" t="s">
        <v>645</v>
      </c>
      <c r="AQ26" s="260" t="s">
        <v>646</v>
      </c>
      <c r="AR26" s="260" t="s">
        <v>645</v>
      </c>
      <c r="AS26" s="260" t="s">
        <v>646</v>
      </c>
      <c r="AT26" s="260" t="s">
        <v>647</v>
      </c>
      <c r="AU26" s="260"/>
      <c r="AV26" s="304" t="s">
        <v>676</v>
      </c>
      <c r="AW26" s="305">
        <v>7.0632429999999999</v>
      </c>
    </row>
    <row r="27" spans="1:49" s="20" customFormat="1" ht="38.25" x14ac:dyDescent="0.2">
      <c r="A27" s="21"/>
      <c r="B27" s="264"/>
      <c r="C27" s="264"/>
      <c r="D27" s="264"/>
      <c r="E27" s="264"/>
      <c r="F27" s="264"/>
      <c r="G27" s="264"/>
      <c r="H27" s="264"/>
      <c r="I27" s="264"/>
      <c r="J27" s="264"/>
      <c r="K27" s="264"/>
      <c r="L27" s="264"/>
      <c r="M27" s="264"/>
      <c r="N27" s="264"/>
      <c r="O27" s="264"/>
      <c r="P27" s="264"/>
      <c r="Q27" s="264"/>
      <c r="R27" s="264"/>
      <c r="S27" s="264"/>
      <c r="T27" s="264"/>
      <c r="U27" s="264"/>
      <c r="V27" s="264"/>
      <c r="W27" s="257" t="s">
        <v>648</v>
      </c>
      <c r="X27" s="259">
        <v>9153</v>
      </c>
      <c r="Y27" s="264"/>
      <c r="Z27" s="264"/>
      <c r="AA27" s="264"/>
      <c r="AB27" s="264"/>
      <c r="AC27" s="264"/>
      <c r="AD27" s="264"/>
      <c r="AE27" s="264"/>
      <c r="AF27" s="264"/>
      <c r="AG27" s="264"/>
      <c r="AH27" s="264"/>
      <c r="AI27" s="264"/>
      <c r="AJ27" s="264"/>
      <c r="AK27" s="264"/>
      <c r="AL27" s="264"/>
      <c r="AM27" s="264"/>
      <c r="AN27" s="264"/>
      <c r="AO27" s="264"/>
      <c r="AP27" s="264"/>
      <c r="AQ27" s="264"/>
      <c r="AR27" s="264"/>
      <c r="AS27" s="264"/>
      <c r="AT27" s="264"/>
      <c r="AU27" s="264"/>
      <c r="AV27" s="21"/>
      <c r="AW27" s="306"/>
    </row>
    <row r="28" spans="1:49" s="20" customFormat="1" ht="12.75" x14ac:dyDescent="0.2">
      <c r="A28" s="21"/>
      <c r="B28" s="264"/>
      <c r="C28" s="264"/>
      <c r="D28" s="264"/>
      <c r="E28" s="264"/>
      <c r="F28" s="264"/>
      <c r="G28" s="264"/>
      <c r="H28" s="264"/>
      <c r="I28" s="264"/>
      <c r="J28" s="264"/>
      <c r="K28" s="264"/>
      <c r="L28" s="264"/>
      <c r="M28" s="264"/>
      <c r="N28" s="264"/>
      <c r="O28" s="264"/>
      <c r="P28" s="264"/>
      <c r="Q28" s="264"/>
      <c r="R28" s="264"/>
      <c r="S28" s="264"/>
      <c r="T28" s="264"/>
      <c r="U28" s="264"/>
      <c r="V28" s="264"/>
      <c r="W28" s="257" t="s">
        <v>649</v>
      </c>
      <c r="X28" s="259">
        <v>11086</v>
      </c>
      <c r="Y28" s="264"/>
      <c r="Z28" s="264"/>
      <c r="AA28" s="264"/>
      <c r="AB28" s="264"/>
      <c r="AC28" s="264"/>
      <c r="AD28" s="264"/>
      <c r="AE28" s="264"/>
      <c r="AF28" s="264"/>
      <c r="AG28" s="264"/>
      <c r="AH28" s="264"/>
      <c r="AI28" s="264"/>
      <c r="AJ28" s="264"/>
      <c r="AK28" s="264"/>
      <c r="AL28" s="264"/>
      <c r="AM28" s="264"/>
      <c r="AN28" s="264"/>
      <c r="AO28" s="264"/>
      <c r="AP28" s="264"/>
      <c r="AQ28" s="264"/>
      <c r="AR28" s="264"/>
      <c r="AS28" s="264"/>
      <c r="AT28" s="264"/>
      <c r="AU28" s="264"/>
      <c r="AV28" s="21"/>
      <c r="AW28" s="306"/>
    </row>
    <row r="29" spans="1:49" s="20" customFormat="1" ht="38.25" x14ac:dyDescent="0.2">
      <c r="A29" s="21"/>
      <c r="B29" s="264"/>
      <c r="C29" s="264"/>
      <c r="D29" s="264"/>
      <c r="E29" s="264"/>
      <c r="F29" s="264"/>
      <c r="G29" s="264"/>
      <c r="H29" s="264"/>
      <c r="I29" s="264"/>
      <c r="J29" s="264"/>
      <c r="K29" s="264"/>
      <c r="L29" s="264"/>
      <c r="M29" s="264"/>
      <c r="N29" s="264"/>
      <c r="O29" s="264"/>
      <c r="P29" s="264"/>
      <c r="Q29" s="264"/>
      <c r="R29" s="264"/>
      <c r="S29" s="264"/>
      <c r="T29" s="264"/>
      <c r="U29" s="264"/>
      <c r="V29" s="264"/>
      <c r="W29" s="257" t="s">
        <v>650</v>
      </c>
      <c r="X29" s="259">
        <v>18089</v>
      </c>
      <c r="Y29" s="257" t="s">
        <v>650</v>
      </c>
      <c r="Z29" s="264"/>
      <c r="AA29" s="264"/>
      <c r="AB29" s="264"/>
      <c r="AC29" s="264"/>
      <c r="AD29" s="264"/>
      <c r="AE29" s="264"/>
      <c r="AF29" s="264"/>
      <c r="AG29" s="264"/>
      <c r="AH29" s="264"/>
      <c r="AI29" s="264"/>
      <c r="AJ29" s="264"/>
      <c r="AK29" s="264"/>
      <c r="AL29" s="264"/>
      <c r="AM29" s="264"/>
      <c r="AN29" s="264"/>
      <c r="AO29" s="264"/>
      <c r="AP29" s="264"/>
      <c r="AQ29" s="264"/>
      <c r="AR29" s="264"/>
      <c r="AS29" s="264"/>
      <c r="AT29" s="264"/>
      <c r="AU29" s="264"/>
      <c r="AV29" s="21"/>
      <c r="AW29" s="306"/>
    </row>
    <row r="30" spans="1:49" s="20" customFormat="1" ht="178.5" customHeight="1" x14ac:dyDescent="0.2">
      <c r="A30" s="226" t="s">
        <v>564</v>
      </c>
      <c r="B30" s="257" t="s">
        <v>675</v>
      </c>
      <c r="C30" s="228" t="s">
        <v>565</v>
      </c>
      <c r="D30" s="229" t="s">
        <v>566</v>
      </c>
      <c r="E30" s="228">
        <v>0</v>
      </c>
      <c r="F30" s="228">
        <v>0</v>
      </c>
      <c r="G30" s="228">
        <v>0</v>
      </c>
      <c r="H30" s="228">
        <v>0</v>
      </c>
      <c r="I30" s="228">
        <v>0</v>
      </c>
      <c r="J30" s="228">
        <v>0</v>
      </c>
      <c r="K30" s="228">
        <v>0</v>
      </c>
      <c r="L30" s="228">
        <v>0</v>
      </c>
      <c r="M30" s="228" t="s">
        <v>567</v>
      </c>
      <c r="N30" s="230" t="s">
        <v>677</v>
      </c>
      <c r="O30" s="257" t="s">
        <v>675</v>
      </c>
      <c r="P30" s="231">
        <v>3102</v>
      </c>
      <c r="Q30" s="227" t="s">
        <v>568</v>
      </c>
      <c r="R30" s="231">
        <v>2172</v>
      </c>
      <c r="S30" s="227" t="s">
        <v>569</v>
      </c>
      <c r="T30" s="227" t="s">
        <v>569</v>
      </c>
      <c r="U30" s="227">
        <v>6</v>
      </c>
      <c r="V30" s="227">
        <v>6</v>
      </c>
      <c r="W30" s="227" t="s">
        <v>562</v>
      </c>
      <c r="X30" s="232">
        <v>1737</v>
      </c>
      <c r="Y30" s="227"/>
      <c r="Z30" s="227"/>
      <c r="AA30" s="231"/>
      <c r="AB30" s="231">
        <v>1737</v>
      </c>
      <c r="AC30" s="227" t="s">
        <v>562</v>
      </c>
      <c r="AD30" s="231">
        <v>2050</v>
      </c>
      <c r="AE30" s="231">
        <v>2050</v>
      </c>
      <c r="AF30" s="229" t="s">
        <v>570</v>
      </c>
      <c r="AG30" s="227" t="s">
        <v>571</v>
      </c>
      <c r="AH30" s="227" t="s">
        <v>572</v>
      </c>
      <c r="AI30" s="227" t="s">
        <v>572</v>
      </c>
      <c r="AJ30" s="227" t="s">
        <v>573</v>
      </c>
      <c r="AK30" s="227" t="s">
        <v>574</v>
      </c>
      <c r="AL30" s="227"/>
      <c r="AM30" s="227"/>
      <c r="AN30" s="227"/>
      <c r="AO30" s="229" t="s">
        <v>575</v>
      </c>
      <c r="AP30" s="227" t="s">
        <v>576</v>
      </c>
      <c r="AQ30" s="227" t="s">
        <v>576</v>
      </c>
      <c r="AR30" s="227" t="s">
        <v>576</v>
      </c>
      <c r="AS30" s="227" t="s">
        <v>576</v>
      </c>
      <c r="AT30" s="227" t="s">
        <v>577</v>
      </c>
      <c r="AU30" s="227"/>
      <c r="AV30" s="227" t="s">
        <v>651</v>
      </c>
      <c r="AW30" s="307">
        <v>2.0499999999999998</v>
      </c>
    </row>
    <row r="31" spans="1:49" s="20" customFormat="1" ht="12.75" x14ac:dyDescent="0.2">
      <c r="A31" s="226" t="s">
        <v>575</v>
      </c>
      <c r="B31" s="233"/>
      <c r="C31" s="233"/>
      <c r="D31" s="233"/>
      <c r="E31" s="233"/>
      <c r="F31" s="233"/>
      <c r="G31" s="233"/>
      <c r="H31" s="233"/>
      <c r="I31" s="233"/>
      <c r="J31" s="233"/>
      <c r="K31" s="233"/>
      <c r="L31" s="233"/>
      <c r="M31" s="233"/>
      <c r="N31" s="230"/>
      <c r="O31" s="227"/>
      <c r="P31" s="231"/>
      <c r="Q31" s="227"/>
      <c r="R31" s="231"/>
      <c r="S31" s="227"/>
      <c r="T31" s="227"/>
      <c r="U31" s="227"/>
      <c r="V31" s="227"/>
      <c r="W31" s="227" t="s">
        <v>578</v>
      </c>
      <c r="X31" s="232">
        <v>2112</v>
      </c>
      <c r="Y31" s="227"/>
      <c r="Z31" s="227"/>
      <c r="AA31" s="231"/>
      <c r="AB31" s="231"/>
      <c r="AC31" s="227"/>
      <c r="AD31" s="231"/>
      <c r="AE31" s="231"/>
      <c r="AF31" s="229" t="s">
        <v>575</v>
      </c>
      <c r="AG31" s="227"/>
      <c r="AH31" s="227"/>
      <c r="AI31" s="227"/>
      <c r="AJ31" s="227"/>
      <c r="AK31" s="227"/>
      <c r="AL31" s="227"/>
      <c r="AM31" s="227"/>
      <c r="AN31" s="227"/>
      <c r="AO31" s="229" t="s">
        <v>575</v>
      </c>
      <c r="AP31" s="227"/>
      <c r="AQ31" s="227"/>
      <c r="AR31" s="227"/>
      <c r="AS31" s="227"/>
      <c r="AT31" s="227"/>
      <c r="AU31" s="227"/>
      <c r="AV31" s="227"/>
    </row>
    <row r="32" spans="1:49" s="20" customFormat="1" ht="12.75" x14ac:dyDescent="0.2">
      <c r="A32" s="226" t="s">
        <v>575</v>
      </c>
      <c r="B32" s="233"/>
      <c r="C32" s="233"/>
      <c r="D32" s="233"/>
      <c r="E32" s="233"/>
      <c r="F32" s="233"/>
      <c r="G32" s="233"/>
      <c r="H32" s="233"/>
      <c r="I32" s="233"/>
      <c r="J32" s="233"/>
      <c r="K32" s="233"/>
      <c r="L32" s="233"/>
      <c r="M32" s="233"/>
      <c r="N32" s="230"/>
      <c r="O32" s="227"/>
      <c r="P32" s="231"/>
      <c r="Q32" s="227"/>
      <c r="R32" s="231"/>
      <c r="S32" s="227"/>
      <c r="T32" s="227"/>
      <c r="U32" s="227"/>
      <c r="V32" s="227"/>
      <c r="W32" s="227" t="s">
        <v>579</v>
      </c>
      <c r="X32" s="232">
        <v>2110</v>
      </c>
      <c r="Y32" s="227"/>
      <c r="Z32" s="227"/>
      <c r="AA32" s="231"/>
      <c r="AB32" s="231"/>
      <c r="AC32" s="227"/>
      <c r="AD32" s="231"/>
      <c r="AE32" s="231"/>
      <c r="AF32" s="229" t="s">
        <v>575</v>
      </c>
      <c r="AG32" s="227"/>
      <c r="AH32" s="227"/>
      <c r="AI32" s="227"/>
      <c r="AJ32" s="227"/>
      <c r="AK32" s="227"/>
      <c r="AL32" s="227"/>
      <c r="AM32" s="227"/>
      <c r="AN32" s="227"/>
      <c r="AO32" s="229" t="s">
        <v>575</v>
      </c>
      <c r="AP32" s="227"/>
      <c r="AQ32" s="227"/>
      <c r="AR32" s="227"/>
      <c r="AS32" s="227"/>
      <c r="AT32" s="227"/>
      <c r="AU32" s="227"/>
      <c r="AV32" s="227"/>
    </row>
    <row r="33" spans="1:49" s="20" customFormat="1" ht="25.5" x14ac:dyDescent="0.2">
      <c r="A33" s="226" t="s">
        <v>575</v>
      </c>
      <c r="B33" s="233"/>
      <c r="C33" s="233"/>
      <c r="D33" s="233"/>
      <c r="E33" s="233"/>
      <c r="F33" s="233"/>
      <c r="G33" s="233"/>
      <c r="H33" s="233"/>
      <c r="I33" s="233"/>
      <c r="J33" s="233"/>
      <c r="K33" s="233"/>
      <c r="L33" s="233"/>
      <c r="M33" s="233"/>
      <c r="N33" s="230"/>
      <c r="O33" s="227"/>
      <c r="P33" s="231"/>
      <c r="Q33" s="227"/>
      <c r="R33" s="231"/>
      <c r="S33" s="227"/>
      <c r="T33" s="227"/>
      <c r="U33" s="227"/>
      <c r="V33" s="227"/>
      <c r="W33" s="227" t="s">
        <v>580</v>
      </c>
      <c r="X33" s="232">
        <v>1793</v>
      </c>
      <c r="Y33" s="227"/>
      <c r="Z33" s="227"/>
      <c r="AA33" s="231"/>
      <c r="AB33" s="231"/>
      <c r="AC33" s="227"/>
      <c r="AD33" s="231"/>
      <c r="AE33" s="231"/>
      <c r="AF33" s="229" t="s">
        <v>575</v>
      </c>
      <c r="AG33" s="227"/>
      <c r="AH33" s="227"/>
      <c r="AI33" s="227"/>
      <c r="AJ33" s="227"/>
      <c r="AK33" s="227"/>
      <c r="AL33" s="227"/>
      <c r="AM33" s="227"/>
      <c r="AN33" s="227"/>
      <c r="AO33" s="229" t="s">
        <v>575</v>
      </c>
      <c r="AP33" s="227"/>
      <c r="AQ33" s="227"/>
      <c r="AR33" s="227"/>
      <c r="AS33" s="227"/>
      <c r="AT33" s="227"/>
      <c r="AU33" s="227"/>
      <c r="AV33" s="227"/>
    </row>
    <row r="34" spans="1:49" s="20" customFormat="1" ht="12.75" x14ac:dyDescent="0.2">
      <c r="A34" s="226" t="s">
        <v>575</v>
      </c>
      <c r="B34" s="233"/>
      <c r="C34" s="233"/>
      <c r="D34" s="233"/>
      <c r="E34" s="233"/>
      <c r="F34" s="233"/>
      <c r="G34" s="233"/>
      <c r="H34" s="233"/>
      <c r="I34" s="233"/>
      <c r="J34" s="233"/>
      <c r="K34" s="233"/>
      <c r="L34" s="233"/>
      <c r="M34" s="233"/>
      <c r="N34" s="230"/>
      <c r="O34" s="227"/>
      <c r="P34" s="231"/>
      <c r="Q34" s="227"/>
      <c r="R34" s="231"/>
      <c r="S34" s="227"/>
      <c r="T34" s="227"/>
      <c r="U34" s="227"/>
      <c r="V34" s="227"/>
      <c r="W34" s="227" t="s">
        <v>581</v>
      </c>
      <c r="X34" s="232">
        <v>2172</v>
      </c>
      <c r="Y34" s="227" t="s">
        <v>581</v>
      </c>
      <c r="Z34" s="227"/>
      <c r="AA34" s="231"/>
      <c r="AB34" s="231"/>
      <c r="AC34" s="227"/>
      <c r="AD34" s="231"/>
      <c r="AE34" s="231"/>
      <c r="AF34" s="229" t="s">
        <v>575</v>
      </c>
      <c r="AG34" s="227"/>
      <c r="AH34" s="227"/>
      <c r="AI34" s="227"/>
      <c r="AJ34" s="227"/>
      <c r="AK34" s="227"/>
      <c r="AL34" s="227"/>
      <c r="AM34" s="227"/>
      <c r="AN34" s="227"/>
      <c r="AO34" s="229" t="s">
        <v>575</v>
      </c>
      <c r="AP34" s="227"/>
      <c r="AQ34" s="227"/>
      <c r="AR34" s="227"/>
      <c r="AS34" s="227"/>
      <c r="AT34" s="227"/>
      <c r="AU34" s="227"/>
      <c r="AV34" s="227"/>
    </row>
    <row r="35" spans="1:49" s="20" customFormat="1" ht="12.75" x14ac:dyDescent="0.2">
      <c r="A35" s="226" t="s">
        <v>575</v>
      </c>
      <c r="B35" s="234"/>
      <c r="C35" s="234"/>
      <c r="D35" s="235"/>
      <c r="E35" s="235"/>
      <c r="F35" s="235"/>
      <c r="G35" s="235"/>
      <c r="H35" s="235"/>
      <c r="I35" s="235"/>
      <c r="J35" s="235"/>
      <c r="K35" s="235"/>
      <c r="L35" s="235"/>
      <c r="M35" s="234"/>
      <c r="N35" s="230"/>
      <c r="O35" s="227"/>
      <c r="P35" s="231"/>
      <c r="Q35" s="227"/>
      <c r="R35" s="231"/>
      <c r="S35" s="227"/>
      <c r="T35" s="227"/>
      <c r="U35" s="227"/>
      <c r="V35" s="227"/>
      <c r="W35" s="227" t="s">
        <v>582</v>
      </c>
      <c r="X35" s="232">
        <v>1772</v>
      </c>
      <c r="Y35" s="227" t="s">
        <v>582</v>
      </c>
      <c r="Z35" s="227"/>
      <c r="AA35" s="231"/>
      <c r="AB35" s="231"/>
      <c r="AC35" s="227"/>
      <c r="AD35" s="231"/>
      <c r="AE35" s="231"/>
      <c r="AF35" s="229" t="s">
        <v>575</v>
      </c>
      <c r="AG35" s="227"/>
      <c r="AH35" s="227"/>
      <c r="AI35" s="227"/>
      <c r="AJ35" s="227"/>
      <c r="AK35" s="227"/>
      <c r="AL35" s="227"/>
      <c r="AM35" s="227"/>
      <c r="AN35" s="227"/>
      <c r="AO35" s="229" t="s">
        <v>575</v>
      </c>
      <c r="AP35" s="227"/>
      <c r="AQ35" s="227"/>
      <c r="AR35" s="227"/>
      <c r="AS35" s="227"/>
      <c r="AT35" s="227"/>
      <c r="AU35" s="227"/>
      <c r="AV35" s="227"/>
    </row>
    <row r="36" spans="1:49" s="22" customFormat="1" ht="165.75" x14ac:dyDescent="0.25">
      <c r="A36" s="226" t="s">
        <v>678</v>
      </c>
      <c r="B36" s="227" t="s">
        <v>679</v>
      </c>
      <c r="C36" s="227" t="s">
        <v>635</v>
      </c>
      <c r="D36" s="229" t="s">
        <v>680</v>
      </c>
      <c r="E36" s="308">
        <v>0</v>
      </c>
      <c r="F36" s="308">
        <v>0</v>
      </c>
      <c r="G36" s="308">
        <v>0</v>
      </c>
      <c r="H36" s="308">
        <v>0</v>
      </c>
      <c r="I36" s="308">
        <v>0</v>
      </c>
      <c r="J36" s="308">
        <v>0</v>
      </c>
      <c r="K36" s="308">
        <v>0</v>
      </c>
      <c r="L36" s="308">
        <v>0</v>
      </c>
      <c r="M36" s="227" t="s">
        <v>681</v>
      </c>
      <c r="N36" s="230" t="s">
        <v>682</v>
      </c>
      <c r="O36" s="227" t="s">
        <v>590</v>
      </c>
      <c r="P36" s="231">
        <v>192294</v>
      </c>
      <c r="Q36" s="227" t="s">
        <v>683</v>
      </c>
      <c r="R36" s="231">
        <v>192294</v>
      </c>
      <c r="S36" s="227" t="s">
        <v>637</v>
      </c>
      <c r="T36" s="227" t="s">
        <v>684</v>
      </c>
      <c r="U36" s="227">
        <v>3</v>
      </c>
      <c r="V36" s="227">
        <v>3</v>
      </c>
      <c r="W36" s="227" t="s">
        <v>685</v>
      </c>
      <c r="X36" s="232">
        <v>192250</v>
      </c>
      <c r="Y36" s="227"/>
      <c r="Z36" s="227">
        <v>1</v>
      </c>
      <c r="AA36" s="231">
        <v>191250</v>
      </c>
      <c r="AB36" s="231">
        <v>191250</v>
      </c>
      <c r="AC36" s="227" t="s">
        <v>685</v>
      </c>
      <c r="AD36" s="231">
        <v>229500</v>
      </c>
      <c r="AE36" s="231">
        <v>100000</v>
      </c>
      <c r="AF36" s="229" t="s">
        <v>686</v>
      </c>
      <c r="AG36" s="227" t="s">
        <v>687</v>
      </c>
      <c r="AH36" s="227" t="s">
        <v>688</v>
      </c>
      <c r="AI36" s="227" t="s">
        <v>688</v>
      </c>
      <c r="AJ36" s="227" t="s">
        <v>689</v>
      </c>
      <c r="AK36" s="227" t="s">
        <v>690</v>
      </c>
      <c r="AL36" s="227"/>
      <c r="AM36" s="227"/>
      <c r="AN36" s="227"/>
      <c r="AO36" s="229" t="s">
        <v>575</v>
      </c>
      <c r="AP36" s="227" t="s">
        <v>691</v>
      </c>
      <c r="AQ36" s="227" t="s">
        <v>692</v>
      </c>
      <c r="AR36" s="227" t="s">
        <v>691</v>
      </c>
      <c r="AS36" s="227" t="s">
        <v>692</v>
      </c>
      <c r="AT36" s="227" t="s">
        <v>693</v>
      </c>
      <c r="AU36" s="227"/>
      <c r="AV36" s="227"/>
      <c r="AW36" s="309">
        <v>229.5</v>
      </c>
    </row>
    <row r="37" spans="1:49" s="22" customFormat="1" x14ac:dyDescent="0.25">
      <c r="A37" s="226" t="s">
        <v>575</v>
      </c>
      <c r="B37" s="227"/>
      <c r="C37" s="227"/>
      <c r="D37" s="229" t="s">
        <v>575</v>
      </c>
      <c r="E37" s="310"/>
      <c r="F37" s="310"/>
      <c r="G37" s="310"/>
      <c r="H37" s="310"/>
      <c r="I37" s="310"/>
      <c r="J37" s="310"/>
      <c r="K37" s="310"/>
      <c r="L37" s="310"/>
      <c r="M37" s="227" t="s">
        <v>575</v>
      </c>
      <c r="N37" s="230"/>
      <c r="O37" s="227"/>
      <c r="P37" s="231"/>
      <c r="Q37" s="227"/>
      <c r="R37" s="231"/>
      <c r="S37" s="227"/>
      <c r="T37" s="227"/>
      <c r="U37" s="227"/>
      <c r="V37" s="227"/>
      <c r="W37" s="227" t="s">
        <v>694</v>
      </c>
      <c r="X37" s="232">
        <v>192294</v>
      </c>
      <c r="Y37" s="227"/>
      <c r="Z37" s="227"/>
      <c r="AA37" s="231">
        <v>192294</v>
      </c>
      <c r="AB37" s="231"/>
      <c r="AC37" s="227"/>
      <c r="AD37" s="231"/>
      <c r="AE37" s="231"/>
      <c r="AF37" s="229" t="s">
        <v>575</v>
      </c>
      <c r="AG37" s="227"/>
      <c r="AH37" s="227"/>
      <c r="AI37" s="227"/>
      <c r="AJ37" s="227"/>
      <c r="AK37" s="227"/>
      <c r="AL37" s="227"/>
      <c r="AM37" s="227"/>
      <c r="AN37" s="227"/>
      <c r="AO37" s="229" t="s">
        <v>575</v>
      </c>
      <c r="AP37" s="227"/>
      <c r="AQ37" s="227"/>
      <c r="AR37" s="227"/>
      <c r="AS37" s="227"/>
      <c r="AT37" s="227"/>
      <c r="AU37" s="227"/>
      <c r="AV37" s="227"/>
    </row>
    <row r="38" spans="1:49" s="22" customFormat="1" x14ac:dyDescent="0.25">
      <c r="A38" s="226" t="s">
        <v>575</v>
      </c>
      <c r="B38" s="227"/>
      <c r="C38" s="227"/>
      <c r="D38" s="229" t="s">
        <v>575</v>
      </c>
      <c r="E38" s="310"/>
      <c r="F38" s="310"/>
      <c r="G38" s="310"/>
      <c r="H38" s="310"/>
      <c r="I38" s="310"/>
      <c r="J38" s="310"/>
      <c r="K38" s="310"/>
      <c r="L38" s="310"/>
      <c r="M38" s="227" t="s">
        <v>575</v>
      </c>
      <c r="N38" s="230"/>
      <c r="O38" s="227"/>
      <c r="P38" s="231"/>
      <c r="Q38" s="227"/>
      <c r="R38" s="231"/>
      <c r="S38" s="227"/>
      <c r="T38" s="227"/>
      <c r="U38" s="227"/>
      <c r="V38" s="227"/>
      <c r="W38" s="227" t="s">
        <v>695</v>
      </c>
      <c r="X38" s="232">
        <v>0</v>
      </c>
      <c r="Y38" s="227" t="s">
        <v>695</v>
      </c>
      <c r="Z38" s="227"/>
      <c r="AA38" s="231"/>
      <c r="AB38" s="231"/>
      <c r="AC38" s="227"/>
      <c r="AD38" s="231"/>
      <c r="AE38" s="231"/>
      <c r="AF38" s="229" t="s">
        <v>575</v>
      </c>
      <c r="AG38" s="227"/>
      <c r="AH38" s="227"/>
      <c r="AI38" s="227"/>
      <c r="AJ38" s="227"/>
      <c r="AK38" s="227"/>
      <c r="AL38" s="227"/>
      <c r="AM38" s="227"/>
      <c r="AN38" s="227"/>
      <c r="AO38" s="229" t="s">
        <v>575</v>
      </c>
      <c r="AP38" s="227"/>
      <c r="AQ38" s="227"/>
      <c r="AR38" s="227"/>
      <c r="AS38" s="227"/>
      <c r="AT38" s="227"/>
      <c r="AU38" s="227"/>
      <c r="AV38" s="22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30" r:id="rId1"/>
    <hyperlink ref="AG26" r:id="rId2"/>
  </hyperlinks>
  <printOptions horizontalCentered="1"/>
  <pageMargins left="0.59055118110236227" right="0.59055118110236227" top="0.59055118110236227" bottom="0.59055118110236227" header="0" footer="0"/>
  <pageSetup paperSize="8" scale="33" orientation="landscape"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1"/>
  <sheetViews>
    <sheetView view="pageBreakPreview" topLeftCell="A17" zoomScale="90" zoomScaleNormal="90" zoomScaleSheetLayoutView="90" workbookViewId="0">
      <selection activeCell="B64" sqref="B64"/>
    </sheetView>
  </sheetViews>
  <sheetFormatPr defaultRowHeight="15.75" x14ac:dyDescent="0.25"/>
  <cols>
    <col min="1" max="2" width="66.140625" style="141" customWidth="1"/>
    <col min="3" max="254" width="9.140625" style="142"/>
    <col min="255" max="256" width="66.140625" style="142" customWidth="1"/>
    <col min="257" max="510" width="9.140625" style="142"/>
    <col min="511" max="512" width="66.140625" style="142" customWidth="1"/>
    <col min="513" max="766" width="9.140625" style="142"/>
    <col min="767" max="768" width="66.140625" style="142" customWidth="1"/>
    <col min="769" max="1022" width="9.140625" style="142"/>
    <col min="1023" max="1024" width="66.140625" style="142" customWidth="1"/>
    <col min="1025" max="1278" width="9.140625" style="142"/>
    <col min="1279" max="1280" width="66.140625" style="142" customWidth="1"/>
    <col min="1281" max="1534" width="9.140625" style="142"/>
    <col min="1535" max="1536" width="66.140625" style="142" customWidth="1"/>
    <col min="1537" max="1790" width="9.140625" style="142"/>
    <col min="1791" max="1792" width="66.140625" style="142" customWidth="1"/>
    <col min="1793" max="2046" width="9.140625" style="142"/>
    <col min="2047" max="2048" width="66.140625" style="142" customWidth="1"/>
    <col min="2049" max="2302" width="9.140625" style="142"/>
    <col min="2303" max="2304" width="66.140625" style="142" customWidth="1"/>
    <col min="2305" max="2558" width="9.140625" style="142"/>
    <col min="2559" max="2560" width="66.140625" style="142" customWidth="1"/>
    <col min="2561" max="2814" width="9.140625" style="142"/>
    <col min="2815" max="2816" width="66.140625" style="142" customWidth="1"/>
    <col min="2817" max="3070" width="9.140625" style="142"/>
    <col min="3071" max="3072" width="66.140625" style="142" customWidth="1"/>
    <col min="3073" max="3326" width="9.140625" style="142"/>
    <col min="3327" max="3328" width="66.140625" style="142" customWidth="1"/>
    <col min="3329" max="3582" width="9.140625" style="142"/>
    <col min="3583" max="3584" width="66.140625" style="142" customWidth="1"/>
    <col min="3585" max="3838" width="9.140625" style="142"/>
    <col min="3839" max="3840" width="66.140625" style="142" customWidth="1"/>
    <col min="3841" max="4094" width="9.140625" style="142"/>
    <col min="4095" max="4096" width="66.140625" style="142" customWidth="1"/>
    <col min="4097" max="4350" width="9.140625" style="142"/>
    <col min="4351" max="4352" width="66.140625" style="142" customWidth="1"/>
    <col min="4353" max="4606" width="9.140625" style="142"/>
    <col min="4607" max="4608" width="66.140625" style="142" customWidth="1"/>
    <col min="4609" max="4862" width="9.140625" style="142"/>
    <col min="4863" max="4864" width="66.140625" style="142" customWidth="1"/>
    <col min="4865" max="5118" width="9.140625" style="142"/>
    <col min="5119" max="5120" width="66.140625" style="142" customWidth="1"/>
    <col min="5121" max="5374" width="9.140625" style="142"/>
    <col min="5375" max="5376" width="66.140625" style="142" customWidth="1"/>
    <col min="5377" max="5630" width="9.140625" style="142"/>
    <col min="5631" max="5632" width="66.140625" style="142" customWidth="1"/>
    <col min="5633" max="5886" width="9.140625" style="142"/>
    <col min="5887" max="5888" width="66.140625" style="142" customWidth="1"/>
    <col min="5889" max="6142" width="9.140625" style="142"/>
    <col min="6143" max="6144" width="66.140625" style="142" customWidth="1"/>
    <col min="6145" max="6398" width="9.140625" style="142"/>
    <col min="6399" max="6400" width="66.140625" style="142" customWidth="1"/>
    <col min="6401" max="6654" width="9.140625" style="142"/>
    <col min="6655" max="6656" width="66.140625" style="142" customWidth="1"/>
    <col min="6657" max="6910" width="9.140625" style="142"/>
    <col min="6911" max="6912" width="66.140625" style="142" customWidth="1"/>
    <col min="6913" max="7166" width="9.140625" style="142"/>
    <col min="7167" max="7168" width="66.140625" style="142" customWidth="1"/>
    <col min="7169" max="7422" width="9.140625" style="142"/>
    <col min="7423" max="7424" width="66.140625" style="142" customWidth="1"/>
    <col min="7425" max="7678" width="9.140625" style="142"/>
    <col min="7679" max="7680" width="66.140625" style="142" customWidth="1"/>
    <col min="7681" max="7934" width="9.140625" style="142"/>
    <col min="7935" max="7936" width="66.140625" style="142" customWidth="1"/>
    <col min="7937" max="8190" width="9.140625" style="142"/>
    <col min="8191" max="8192" width="66.140625" style="142" customWidth="1"/>
    <col min="8193" max="8446" width="9.140625" style="142"/>
    <col min="8447" max="8448" width="66.140625" style="142" customWidth="1"/>
    <col min="8449" max="8702" width="9.140625" style="142"/>
    <col min="8703" max="8704" width="66.140625" style="142" customWidth="1"/>
    <col min="8705" max="8958" width="9.140625" style="142"/>
    <col min="8959" max="8960" width="66.140625" style="142" customWidth="1"/>
    <col min="8961" max="9214" width="9.140625" style="142"/>
    <col min="9215" max="9216" width="66.140625" style="142" customWidth="1"/>
    <col min="9217" max="9470" width="9.140625" style="142"/>
    <col min="9471" max="9472" width="66.140625" style="142" customWidth="1"/>
    <col min="9473" max="9726" width="9.140625" style="142"/>
    <col min="9727" max="9728" width="66.140625" style="142" customWidth="1"/>
    <col min="9729" max="9982" width="9.140625" style="142"/>
    <col min="9983" max="9984" width="66.140625" style="142" customWidth="1"/>
    <col min="9985" max="10238" width="9.140625" style="142"/>
    <col min="10239" max="10240" width="66.140625" style="142" customWidth="1"/>
    <col min="10241" max="10494" width="9.140625" style="142"/>
    <col min="10495" max="10496" width="66.140625" style="142" customWidth="1"/>
    <col min="10497" max="10750" width="9.140625" style="142"/>
    <col min="10751" max="10752" width="66.140625" style="142" customWidth="1"/>
    <col min="10753" max="11006" width="9.140625" style="142"/>
    <col min="11007" max="11008" width="66.140625" style="142" customWidth="1"/>
    <col min="11009" max="11262" width="9.140625" style="142"/>
    <col min="11263" max="11264" width="66.140625" style="142" customWidth="1"/>
    <col min="11265" max="11518" width="9.140625" style="142"/>
    <col min="11519" max="11520" width="66.140625" style="142" customWidth="1"/>
    <col min="11521" max="11774" width="9.140625" style="142"/>
    <col min="11775" max="11776" width="66.140625" style="142" customWidth="1"/>
    <col min="11777" max="12030" width="9.140625" style="142"/>
    <col min="12031" max="12032" width="66.140625" style="142" customWidth="1"/>
    <col min="12033" max="12286" width="9.140625" style="142"/>
    <col min="12287" max="12288" width="66.140625" style="142" customWidth="1"/>
    <col min="12289" max="12542" width="9.140625" style="142"/>
    <col min="12543" max="12544" width="66.140625" style="142" customWidth="1"/>
    <col min="12545" max="12798" width="9.140625" style="142"/>
    <col min="12799" max="12800" width="66.140625" style="142" customWidth="1"/>
    <col min="12801" max="13054" width="9.140625" style="142"/>
    <col min="13055" max="13056" width="66.140625" style="142" customWidth="1"/>
    <col min="13057" max="13310" width="9.140625" style="142"/>
    <col min="13311" max="13312" width="66.140625" style="142" customWidth="1"/>
    <col min="13313" max="13566" width="9.140625" style="142"/>
    <col min="13567" max="13568" width="66.140625" style="142" customWidth="1"/>
    <col min="13569" max="13822" width="9.140625" style="142"/>
    <col min="13823" max="13824" width="66.140625" style="142" customWidth="1"/>
    <col min="13825" max="14078" width="9.140625" style="142"/>
    <col min="14079" max="14080" width="66.140625" style="142" customWidth="1"/>
    <col min="14081" max="14334" width="9.140625" style="142"/>
    <col min="14335" max="14336" width="66.140625" style="142" customWidth="1"/>
    <col min="14337" max="14590" width="9.140625" style="142"/>
    <col min="14591" max="14592" width="66.140625" style="142" customWidth="1"/>
    <col min="14593" max="14846" width="9.140625" style="142"/>
    <col min="14847" max="14848" width="66.140625" style="142" customWidth="1"/>
    <col min="14849" max="15102" width="9.140625" style="142"/>
    <col min="15103" max="15104" width="66.140625" style="142" customWidth="1"/>
    <col min="15105" max="15358" width="9.140625" style="142"/>
    <col min="15359" max="15360" width="66.140625" style="142" customWidth="1"/>
    <col min="15361" max="15614" width="9.140625" style="142"/>
    <col min="15615" max="15616" width="66.140625" style="142" customWidth="1"/>
    <col min="15617" max="15870" width="9.140625" style="142"/>
    <col min="15871" max="15872" width="66.140625" style="142" customWidth="1"/>
    <col min="15873" max="16126" width="9.140625" style="142"/>
    <col min="16127" max="16128" width="66.140625" style="142" customWidth="1"/>
    <col min="16129" max="16384" width="9.140625" style="142"/>
  </cols>
  <sheetData>
    <row r="1" spans="1:6" ht="18.75" x14ac:dyDescent="0.25">
      <c r="B1" s="38" t="s">
        <v>70</v>
      </c>
    </row>
    <row r="2" spans="1:6" ht="18.75" x14ac:dyDescent="0.3">
      <c r="B2" s="15" t="s">
        <v>11</v>
      </c>
    </row>
    <row r="3" spans="1:6" ht="18.75" x14ac:dyDescent="0.3">
      <c r="B3" s="15" t="s">
        <v>547</v>
      </c>
    </row>
    <row r="4" spans="1:6" x14ac:dyDescent="0.25">
      <c r="B4" s="43"/>
    </row>
    <row r="5" spans="1:6" ht="18.75" x14ac:dyDescent="0.3">
      <c r="A5" s="484" t="str">
        <f>'7. Паспорт отчет о закупке'!A5:AV5</f>
        <v>Год раскрытия информации: 2022 год</v>
      </c>
      <c r="B5" s="484"/>
      <c r="C5" s="71"/>
      <c r="D5" s="71"/>
      <c r="E5" s="71"/>
      <c r="F5" s="71"/>
    </row>
    <row r="6" spans="1:6" ht="18.75" x14ac:dyDescent="0.3">
      <c r="A6" s="173"/>
      <c r="B6" s="173"/>
      <c r="C6" s="173"/>
      <c r="D6" s="173"/>
      <c r="E6" s="173"/>
      <c r="F6" s="173"/>
    </row>
    <row r="7" spans="1:6" ht="18.75" x14ac:dyDescent="0.25">
      <c r="A7" s="319" t="s">
        <v>10</v>
      </c>
      <c r="B7" s="319"/>
      <c r="C7" s="172"/>
      <c r="D7" s="172"/>
      <c r="E7" s="172"/>
      <c r="F7" s="172"/>
    </row>
    <row r="8" spans="1:6" ht="18.75" x14ac:dyDescent="0.25">
      <c r="A8" s="172"/>
      <c r="B8" s="172"/>
      <c r="C8" s="172"/>
      <c r="D8" s="172"/>
      <c r="E8" s="172"/>
      <c r="F8" s="172"/>
    </row>
    <row r="9" spans="1:6" x14ac:dyDescent="0.25">
      <c r="A9" s="323" t="str">
        <f>'1. паспорт местоположение'!A9:C9</f>
        <v>АО "Россети Тюмень"</v>
      </c>
      <c r="B9" s="323"/>
      <c r="C9" s="170"/>
      <c r="D9" s="170"/>
      <c r="E9" s="170"/>
      <c r="F9" s="170"/>
    </row>
    <row r="10" spans="1:6" x14ac:dyDescent="0.25">
      <c r="A10" s="316" t="s">
        <v>9</v>
      </c>
      <c r="B10" s="316"/>
      <c r="C10" s="171"/>
      <c r="D10" s="171"/>
      <c r="E10" s="171"/>
      <c r="F10" s="171"/>
    </row>
    <row r="11" spans="1:6" ht="18.75" x14ac:dyDescent="0.25">
      <c r="A11" s="172"/>
      <c r="B11" s="172"/>
      <c r="C11" s="172"/>
      <c r="D11" s="172"/>
      <c r="E11" s="172"/>
      <c r="F11" s="172"/>
    </row>
    <row r="12" spans="1:6" ht="30.75" customHeight="1" x14ac:dyDescent="0.25">
      <c r="A12" s="323" t="str">
        <f>'1. паспорт местоположение'!A12:C12</f>
        <v>M_NS1800.PR.0001</v>
      </c>
      <c r="B12" s="323"/>
      <c r="C12" s="170"/>
      <c r="D12" s="170"/>
      <c r="E12" s="170"/>
      <c r="F12" s="170"/>
    </row>
    <row r="13" spans="1:6" x14ac:dyDescent="0.25">
      <c r="A13" s="316" t="s">
        <v>8</v>
      </c>
      <c r="B13" s="316"/>
      <c r="C13" s="171"/>
      <c r="D13" s="171"/>
      <c r="E13" s="171"/>
      <c r="F13" s="171"/>
    </row>
    <row r="14" spans="1:6" ht="18.75" x14ac:dyDescent="0.25">
      <c r="A14" s="11"/>
      <c r="B14" s="11"/>
      <c r="C14" s="11"/>
      <c r="D14" s="11"/>
      <c r="E14" s="11"/>
      <c r="F14" s="11"/>
    </row>
    <row r="15" spans="1:6" ht="50.25" customHeight="1" x14ac:dyDescent="0.25">
      <c r="A15" s="321" t="str">
        <f>'1. паспорт местоположение'!A15:C15</f>
        <v>Волоконно-оптическая линия связи кольцевой структуры по трассе "РПБ НЭС - ПС "Кедр" - ПС "Губкинская" - ПС "Вынгаяхинская" - ПС "Новогодняя" - ПС "Маяк" - РДП ВРЭС"</v>
      </c>
      <c r="B15" s="321"/>
      <c r="C15" s="170"/>
      <c r="D15" s="170"/>
      <c r="E15" s="170"/>
      <c r="F15" s="170"/>
    </row>
    <row r="16" spans="1:6" x14ac:dyDescent="0.25">
      <c r="A16" s="316" t="s">
        <v>7</v>
      </c>
      <c r="B16" s="316"/>
      <c r="C16" s="171"/>
      <c r="D16" s="171"/>
      <c r="E16" s="171"/>
      <c r="F16" s="171"/>
    </row>
    <row r="17" spans="1:2" x14ac:dyDescent="0.25">
      <c r="B17" s="143"/>
    </row>
    <row r="18" spans="1:2" ht="33.75" customHeight="1" x14ac:dyDescent="0.25">
      <c r="A18" s="482" t="s">
        <v>531</v>
      </c>
      <c r="B18" s="483"/>
    </row>
    <row r="19" spans="1:2" x14ac:dyDescent="0.25">
      <c r="B19" s="43"/>
    </row>
    <row r="20" spans="1:2" ht="16.5" thickBot="1" x14ac:dyDescent="0.3">
      <c r="B20" s="144"/>
    </row>
    <row r="21" spans="1:2" ht="83.25" customHeight="1" thickBot="1" x14ac:dyDescent="0.3">
      <c r="A21" s="145" t="s">
        <v>402</v>
      </c>
      <c r="B21" s="146" t="str">
        <f>A15</f>
        <v>Волоконно-оптическая линия связи кольцевой структуры по трассе "РПБ НЭС - ПС "Кедр" - ПС "Губкинская" - ПС "Вынгаяхинская" - ПС "Новогодняя" - ПС "Маяк" - РДП ВРЭС"</v>
      </c>
    </row>
    <row r="22" spans="1:2" ht="27.75" customHeight="1" thickBot="1" x14ac:dyDescent="0.3">
      <c r="A22" s="145" t="s">
        <v>403</v>
      </c>
      <c r="B22" s="146" t="s">
        <v>554</v>
      </c>
    </row>
    <row r="23" spans="1:2" ht="22.5" customHeight="1" thickBot="1" x14ac:dyDescent="0.3">
      <c r="A23" s="145" t="s">
        <v>368</v>
      </c>
      <c r="B23" s="195" t="s">
        <v>549</v>
      </c>
    </row>
    <row r="24" spans="1:2" ht="24.75" customHeight="1" thickBot="1" x14ac:dyDescent="0.3">
      <c r="A24" s="145" t="s">
        <v>404</v>
      </c>
      <c r="B24" s="293" t="s">
        <v>670</v>
      </c>
    </row>
    <row r="25" spans="1:2" ht="28.5" customHeight="1" thickBot="1" x14ac:dyDescent="0.3">
      <c r="A25" s="147" t="s">
        <v>405</v>
      </c>
      <c r="B25" s="146">
        <v>2022</v>
      </c>
    </row>
    <row r="26" spans="1:2" ht="37.5" customHeight="1" thickBot="1" x14ac:dyDescent="0.3">
      <c r="A26" s="148" t="s">
        <v>406</v>
      </c>
      <c r="B26" s="149" t="str">
        <f>'3.3 паспорт описание'!C30</f>
        <v>И</v>
      </c>
    </row>
    <row r="27" spans="1:2" ht="29.25" thickBot="1" x14ac:dyDescent="0.3">
      <c r="A27" s="155" t="s">
        <v>589</v>
      </c>
      <c r="B27" s="217">
        <v>267.28913</v>
      </c>
    </row>
    <row r="28" spans="1:2" ht="16.5" thickBot="1" x14ac:dyDescent="0.3">
      <c r="A28" s="151" t="s">
        <v>407</v>
      </c>
      <c r="B28" s="151" t="s">
        <v>674</v>
      </c>
    </row>
    <row r="29" spans="1:2" ht="29.25" thickBot="1" x14ac:dyDescent="0.3">
      <c r="A29" s="156" t="s">
        <v>408</v>
      </c>
      <c r="B29" s="218">
        <f>B33+B37+B41</f>
        <v>238.61324300000001</v>
      </c>
    </row>
    <row r="30" spans="1:2" ht="29.25" thickBot="1" x14ac:dyDescent="0.3">
      <c r="A30" s="156" t="s">
        <v>409</v>
      </c>
      <c r="B30" s="218">
        <f>B29</f>
        <v>238.61324300000001</v>
      </c>
    </row>
    <row r="31" spans="1:2" ht="16.5" thickBot="1" x14ac:dyDescent="0.3">
      <c r="A31" s="151" t="s">
        <v>410</v>
      </c>
      <c r="B31" s="218"/>
    </row>
    <row r="32" spans="1:2" ht="29.25" thickBot="1" x14ac:dyDescent="0.3">
      <c r="A32" s="156" t="s">
        <v>411</v>
      </c>
      <c r="B32" s="218">
        <f>B29</f>
        <v>238.61324300000001</v>
      </c>
    </row>
    <row r="33" spans="1:2" ht="30.75" thickBot="1" x14ac:dyDescent="0.3">
      <c r="A33" s="151" t="s">
        <v>656</v>
      </c>
      <c r="B33" s="219">
        <v>7.0632429999999999</v>
      </c>
    </row>
    <row r="34" spans="1:2" ht="16.5" thickBot="1" x14ac:dyDescent="0.3">
      <c r="A34" s="151" t="s">
        <v>413</v>
      </c>
      <c r="B34" s="217">
        <f>B33*100/B27</f>
        <v>2.6425477908510531</v>
      </c>
    </row>
    <row r="35" spans="1:2" ht="16.5" thickBot="1" x14ac:dyDescent="0.3">
      <c r="A35" s="151" t="s">
        <v>414</v>
      </c>
      <c r="B35" s="217">
        <v>7.0632429999999999</v>
      </c>
    </row>
    <row r="36" spans="1:2" ht="20.25" customHeight="1" thickBot="1" x14ac:dyDescent="0.3">
      <c r="A36" s="151" t="s">
        <v>415</v>
      </c>
      <c r="B36" s="217">
        <v>7.0632429999999999</v>
      </c>
    </row>
    <row r="37" spans="1:2" ht="30" x14ac:dyDescent="0.25">
      <c r="A37" s="294" t="s">
        <v>561</v>
      </c>
      <c r="B37" s="296">
        <v>2.0499999999999998</v>
      </c>
    </row>
    <row r="38" spans="1:2" x14ac:dyDescent="0.25">
      <c r="A38" s="294" t="s">
        <v>413</v>
      </c>
      <c r="B38" s="297">
        <f>B37*100/B27</f>
        <v>0.76695973382830784</v>
      </c>
    </row>
    <row r="39" spans="1:2" x14ac:dyDescent="0.25">
      <c r="A39" s="294" t="s">
        <v>414</v>
      </c>
      <c r="B39" s="298">
        <v>1.8041024000000001</v>
      </c>
    </row>
    <row r="40" spans="1:2" ht="16.5" thickBot="1" x14ac:dyDescent="0.3">
      <c r="A40" s="294" t="s">
        <v>415</v>
      </c>
      <c r="B40" s="298">
        <v>1.737387</v>
      </c>
    </row>
    <row r="41" spans="1:2" ht="30.75" thickBot="1" x14ac:dyDescent="0.3">
      <c r="A41" s="295" t="s">
        <v>657</v>
      </c>
      <c r="B41" s="299">
        <v>229.5</v>
      </c>
    </row>
    <row r="42" spans="1:2" ht="16.5" thickBot="1" x14ac:dyDescent="0.3">
      <c r="A42" s="151" t="s">
        <v>413</v>
      </c>
      <c r="B42" s="281">
        <f>B41/B27</f>
        <v>0.85862077518827651</v>
      </c>
    </row>
    <row r="43" spans="1:2" ht="16.5" thickBot="1" x14ac:dyDescent="0.3">
      <c r="A43" s="151" t="s">
        <v>414</v>
      </c>
      <c r="B43" s="151">
        <v>154.75200000000001</v>
      </c>
    </row>
    <row r="44" spans="1:2" ht="16.5" thickBot="1" x14ac:dyDescent="0.3">
      <c r="A44" s="151" t="s">
        <v>415</v>
      </c>
      <c r="B44" s="151">
        <v>119.13200000000001</v>
      </c>
    </row>
    <row r="45" spans="1:2" ht="29.25" thickBot="1" x14ac:dyDescent="0.3">
      <c r="A45" s="156" t="s">
        <v>416</v>
      </c>
      <c r="B45" s="151">
        <v>0</v>
      </c>
    </row>
    <row r="46" spans="1:2" ht="16.5" thickBot="1" x14ac:dyDescent="0.3">
      <c r="A46" s="151" t="s">
        <v>412</v>
      </c>
      <c r="B46" s="151">
        <v>0</v>
      </c>
    </row>
    <row r="47" spans="1:2" ht="16.5" thickBot="1" x14ac:dyDescent="0.3">
      <c r="A47" s="151" t="s">
        <v>413</v>
      </c>
      <c r="B47" s="151">
        <v>0</v>
      </c>
    </row>
    <row r="48" spans="1:2" ht="16.5" thickBot="1" x14ac:dyDescent="0.3">
      <c r="A48" s="151" t="s">
        <v>414</v>
      </c>
      <c r="B48" s="151">
        <v>0</v>
      </c>
    </row>
    <row r="49" spans="1:2" ht="16.5" thickBot="1" x14ac:dyDescent="0.3">
      <c r="A49" s="151" t="s">
        <v>415</v>
      </c>
      <c r="B49" s="151">
        <v>0</v>
      </c>
    </row>
    <row r="50" spans="1:2" ht="29.25" thickBot="1" x14ac:dyDescent="0.3">
      <c r="A50" s="156" t="s">
        <v>417</v>
      </c>
      <c r="B50" s="151">
        <v>0</v>
      </c>
    </row>
    <row r="51" spans="1:2" ht="16.5" thickBot="1" x14ac:dyDescent="0.3">
      <c r="A51" s="151" t="s">
        <v>412</v>
      </c>
      <c r="B51" s="151">
        <v>0</v>
      </c>
    </row>
    <row r="52" spans="1:2" ht="16.5" thickBot="1" x14ac:dyDescent="0.3">
      <c r="A52" s="151" t="s">
        <v>413</v>
      </c>
      <c r="B52" s="151">
        <v>0</v>
      </c>
    </row>
    <row r="53" spans="1:2" ht="16.5" thickBot="1" x14ac:dyDescent="0.3">
      <c r="A53" s="151" t="s">
        <v>414</v>
      </c>
      <c r="B53" s="151">
        <v>0</v>
      </c>
    </row>
    <row r="54" spans="1:2" ht="16.5" thickBot="1" x14ac:dyDescent="0.3">
      <c r="A54" s="151" t="s">
        <v>415</v>
      </c>
      <c r="B54" s="151">
        <v>0</v>
      </c>
    </row>
    <row r="55" spans="1:2" ht="29.25" thickBot="1" x14ac:dyDescent="0.3">
      <c r="A55" s="150" t="s">
        <v>418</v>
      </c>
      <c r="B55" s="157">
        <v>100</v>
      </c>
    </row>
    <row r="56" spans="1:2" ht="16.5" thickBot="1" x14ac:dyDescent="0.3">
      <c r="A56" s="152" t="s">
        <v>410</v>
      </c>
      <c r="B56" s="157"/>
    </row>
    <row r="57" spans="1:2" ht="16.5" thickBot="1" x14ac:dyDescent="0.3">
      <c r="A57" s="152" t="s">
        <v>419</v>
      </c>
      <c r="B57" s="157">
        <v>100</v>
      </c>
    </row>
    <row r="58" spans="1:2" ht="16.5" thickBot="1" x14ac:dyDescent="0.3">
      <c r="A58" s="152" t="s">
        <v>420</v>
      </c>
      <c r="B58" s="157">
        <v>100</v>
      </c>
    </row>
    <row r="59" spans="1:2" ht="16.5" thickBot="1" x14ac:dyDescent="0.3">
      <c r="A59" s="152" t="s">
        <v>421</v>
      </c>
      <c r="B59" s="157">
        <v>100</v>
      </c>
    </row>
    <row r="60" spans="1:2" ht="16.5" thickBot="1" x14ac:dyDescent="0.3">
      <c r="A60" s="147" t="s">
        <v>422</v>
      </c>
      <c r="B60" s="236">
        <f>B61/B27</f>
        <v>0.64199019241822519</v>
      </c>
    </row>
    <row r="61" spans="1:2" ht="16.5" thickBot="1" x14ac:dyDescent="0.3">
      <c r="A61" s="147" t="s">
        <v>423</v>
      </c>
      <c r="B61" s="282">
        <v>171.59700000000001</v>
      </c>
    </row>
    <row r="62" spans="1:2" ht="16.5" thickBot="1" x14ac:dyDescent="0.3">
      <c r="A62" s="147" t="s">
        <v>424</v>
      </c>
      <c r="B62" s="236">
        <f>B63/(B27/1.18)</f>
        <v>0.63584852852040785</v>
      </c>
    </row>
    <row r="63" spans="1:2" ht="16.5" thickBot="1" x14ac:dyDescent="0.3">
      <c r="A63" s="148" t="s">
        <v>425</v>
      </c>
      <c r="B63" s="283">
        <v>144.03</v>
      </c>
    </row>
    <row r="64" spans="1:2" ht="15.75" customHeight="1" x14ac:dyDescent="0.25">
      <c r="A64" s="237" t="s">
        <v>426</v>
      </c>
      <c r="B64" s="240"/>
    </row>
    <row r="65" spans="1:2" ht="16.5" thickBot="1" x14ac:dyDescent="0.3">
      <c r="A65" s="238" t="s">
        <v>427</v>
      </c>
      <c r="B65" s="300" t="s">
        <v>591</v>
      </c>
    </row>
    <row r="66" spans="1:2" ht="18.75" customHeight="1" thickBot="1" x14ac:dyDescent="0.3">
      <c r="A66" s="238" t="s">
        <v>428</v>
      </c>
      <c r="B66" s="302" t="s">
        <v>583</v>
      </c>
    </row>
    <row r="67" spans="1:2" ht="16.5" thickBot="1" x14ac:dyDescent="0.3">
      <c r="A67" s="238" t="s">
        <v>429</v>
      </c>
      <c r="B67" s="302" t="s">
        <v>552</v>
      </c>
    </row>
    <row r="68" spans="1:2" ht="16.5" thickBot="1" x14ac:dyDescent="0.3">
      <c r="A68" s="238" t="s">
        <v>430</v>
      </c>
      <c r="B68" s="151" t="s">
        <v>658</v>
      </c>
    </row>
    <row r="69" spans="1:2" ht="16.5" thickBot="1" x14ac:dyDescent="0.3">
      <c r="A69" s="239" t="s">
        <v>431</v>
      </c>
      <c r="B69" s="301" t="s">
        <v>658</v>
      </c>
    </row>
    <row r="70" spans="1:2" ht="30.75" thickBot="1" x14ac:dyDescent="0.3">
      <c r="A70" s="152" t="s">
        <v>432</v>
      </c>
      <c r="B70" s="154" t="s">
        <v>584</v>
      </c>
    </row>
    <row r="71" spans="1:2" ht="29.25" thickBot="1" x14ac:dyDescent="0.3">
      <c r="A71" s="147" t="s">
        <v>433</v>
      </c>
      <c r="B71" s="284">
        <v>10</v>
      </c>
    </row>
    <row r="72" spans="1:2" ht="16.5" thickBot="1" x14ac:dyDescent="0.3">
      <c r="A72" s="152" t="s">
        <v>410</v>
      </c>
      <c r="B72" s="285"/>
    </row>
    <row r="73" spans="1:2" ht="16.5" thickBot="1" x14ac:dyDescent="0.3">
      <c r="A73" s="152" t="s">
        <v>434</v>
      </c>
      <c r="B73" s="284">
        <v>8</v>
      </c>
    </row>
    <row r="74" spans="1:2" ht="16.5" thickBot="1" x14ac:dyDescent="0.3">
      <c r="A74" s="152" t="s">
        <v>435</v>
      </c>
      <c r="B74" s="285">
        <v>2</v>
      </c>
    </row>
    <row r="75" spans="1:2" ht="30.75" thickBot="1" x14ac:dyDescent="0.3">
      <c r="A75" s="160" t="s">
        <v>436</v>
      </c>
      <c r="B75" s="174" t="s">
        <v>671</v>
      </c>
    </row>
    <row r="76" spans="1:2" ht="16.5" thickBot="1" x14ac:dyDescent="0.3">
      <c r="A76" s="147" t="s">
        <v>437</v>
      </c>
      <c r="B76" s="158"/>
    </row>
    <row r="77" spans="1:2" ht="16.5" thickBot="1" x14ac:dyDescent="0.3">
      <c r="A77" s="153" t="s">
        <v>438</v>
      </c>
      <c r="B77" s="303">
        <f>'6.1. Паспорт сетевой график'!H43</f>
        <v>44600</v>
      </c>
    </row>
    <row r="78" spans="1:2" ht="16.5" thickBot="1" x14ac:dyDescent="0.3">
      <c r="A78" s="153" t="s">
        <v>439</v>
      </c>
      <c r="B78" s="161"/>
    </row>
    <row r="79" spans="1:2" ht="16.5" thickBot="1" x14ac:dyDescent="0.3">
      <c r="A79" s="153" t="s">
        <v>440</v>
      </c>
      <c r="B79" s="161"/>
    </row>
    <row r="80" spans="1:2" ht="29.25" thickBot="1" x14ac:dyDescent="0.3">
      <c r="A80" s="160" t="s">
        <v>441</v>
      </c>
      <c r="B80" s="159" t="s">
        <v>550</v>
      </c>
    </row>
    <row r="81" spans="1:2" ht="28.5" x14ac:dyDescent="0.25">
      <c r="A81" s="150" t="s">
        <v>442</v>
      </c>
      <c r="B81" s="479" t="s">
        <v>586</v>
      </c>
    </row>
    <row r="82" spans="1:2" x14ac:dyDescent="0.25">
      <c r="A82" s="153" t="s">
        <v>443</v>
      </c>
      <c r="B82" s="480"/>
    </row>
    <row r="83" spans="1:2" x14ac:dyDescent="0.25">
      <c r="A83" s="153" t="s">
        <v>444</v>
      </c>
      <c r="B83" s="480"/>
    </row>
    <row r="84" spans="1:2" x14ac:dyDescent="0.25">
      <c r="A84" s="153" t="s">
        <v>445</v>
      </c>
      <c r="B84" s="480"/>
    </row>
    <row r="85" spans="1:2" x14ac:dyDescent="0.25">
      <c r="A85" s="153" t="s">
        <v>446</v>
      </c>
      <c r="B85" s="480"/>
    </row>
    <row r="86" spans="1:2" ht="16.5" thickBot="1" x14ac:dyDescent="0.3">
      <c r="A86" s="162" t="s">
        <v>447</v>
      </c>
      <c r="B86" s="481"/>
    </row>
    <row r="89" spans="1:2" x14ac:dyDescent="0.25">
      <c r="A89" s="163"/>
      <c r="B89" s="164"/>
    </row>
    <row r="90" spans="1:2" x14ac:dyDescent="0.25">
      <c r="B90" s="165"/>
    </row>
    <row r="91" spans="1:2" x14ac:dyDescent="0.25">
      <c r="B91" s="166"/>
    </row>
  </sheetData>
  <mergeCells count="10">
    <mergeCell ref="A5:B5"/>
    <mergeCell ref="A7:B7"/>
    <mergeCell ref="A9:B9"/>
    <mergeCell ref="A10:B10"/>
    <mergeCell ref="A12:B12"/>
    <mergeCell ref="B81:B86"/>
    <mergeCell ref="A13:B13"/>
    <mergeCell ref="A15:B15"/>
    <mergeCell ref="A16:B16"/>
    <mergeCell ref="A18:B18"/>
  </mergeCells>
  <pageMargins left="0.70866141732283472" right="0.70866141732283472" top="0.74803149606299213" bottom="0.74803149606299213" header="0.31496062992125984" footer="0.31496062992125984"/>
  <pageSetup paperSize="8"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2022-01-17T04:34:27Z</cp:lastPrinted>
  <dcterms:created xsi:type="dcterms:W3CDTF">2015-08-16T15:31:05Z</dcterms:created>
  <dcterms:modified xsi:type="dcterms:W3CDTF">2022-03-15T10:01:13Z</dcterms:modified>
</cp:coreProperties>
</file>